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NA\SENA CALI\Cuentas de cobro\Diciembre\GC_1116233453_132325_DIC_2025\"/>
    </mc:Choice>
  </mc:AlternateContent>
  <bookViews>
    <workbookView xWindow="0" yWindow="0" windowWidth="20490" windowHeight="7650" tabRatio="597" activeTab="1"/>
  </bookViews>
  <sheets>
    <sheet name="HORAS DIRECTAS ASTIN" sheetId="5" r:id="rId1"/>
    <sheet name="OTRAS ACTIVIDADES" sheetId="2" r:id="rId2"/>
  </sheets>
  <definedNames>
    <definedName name="_xlnm.Print_Area" localSheetId="0">'HORAS DIRECTAS ASTIN'!$A$1:$V$52</definedName>
    <definedName name="_xlnm.Print_Area" localSheetId="1">'OTRAS ACTIVIDADES'!$A$2:$S$52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2" i="5" l="1"/>
  <c r="V30" i="5"/>
  <c r="K12" i="2" l="1"/>
  <c r="S42" i="2" l="1"/>
  <c r="S47" i="2" l="1"/>
  <c r="S49" i="2" l="1"/>
  <c r="S45" i="2"/>
</calcChain>
</file>

<file path=xl/sharedStrings.xml><?xml version="1.0" encoding="utf-8"?>
<sst xmlns="http://schemas.openxmlformats.org/spreadsheetml/2006/main" count="319" uniqueCount="109">
  <si>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</si>
  <si>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</si>
  <si>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</si>
  <si>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</si>
  <si>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programada para atender la oferta regular del centro ASTIN en sus diferentes niveles y modalidades, atendiendo las políticas institucionales y la normatividad para la vigencia 2025.</t>
  </si>
  <si>
    <t xml:space="preserve">PERÍODO: </t>
  </si>
  <si>
    <t>INSTRUCTOR:</t>
  </si>
  <si>
    <t>CEDULA:</t>
  </si>
  <si>
    <t>de: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</si>
  <si>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</si>
  <si>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</si>
  <si>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</si>
  <si>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</si>
  <si>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</si>
  <si>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</si>
  <si>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</si>
  <si>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</si>
  <si>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</si>
  <si>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</si>
  <si>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</si>
  <si>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</si>
  <si>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</si>
  <si>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</si>
  <si>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</si>
  <si>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</si>
  <si>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</si>
  <si>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</si>
  <si>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</si>
  <si>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</si>
  <si>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</si>
  <si>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</si>
  <si>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</si>
  <si>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</si>
  <si>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X</t>
  </si>
  <si>
    <t>x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</si>
  <si>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</si>
  <si>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</si>
  <si>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</si>
  <si>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</si>
  <si>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</si>
  <si>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</si>
  <si>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</si>
  <si>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</si>
  <si>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</si>
  <si>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</si>
  <si>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</si>
  <si>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</si>
  <si>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</si>
  <si>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</si>
  <si>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</si>
  <si>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</si>
  <si>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</si>
  <si>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</si>
  <si>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</si>
  <si>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</si>
  <si>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</si>
  <si>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</si>
  <si>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</si>
  <si>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</si>
  <si>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</si>
  <si>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</si>
  <si>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</si>
  <si>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</si>
  <si>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</si>
  <si>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</si>
  <si>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</si>
  <si>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</si>
  <si>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</si>
  <si>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</si>
  <si>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</si>
  <si>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</si>
  <si>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</si>
  <si>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</si>
  <si>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</si>
  <si>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</si>
  <si>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Natalia Londoño Sánchez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</si>
  <si>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</si>
  <si>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LADY JOHANA VICTORIA MONSALVE</t>
  </si>
  <si>
    <t>TULUÁ</t>
  </si>
  <si>
    <t>Técnico en Monitoreo Ambiental</t>
  </si>
  <si>
    <t>Promover la interaccióon idónea consigo mismo, con los demás, con la naturaleza, en los contextos laboral y social</t>
  </si>
  <si>
    <t>Desarrollar procesos comunicativos eficaces y asertivos dentro de criterios de racionalidad que posibiliten la convivencia, el establecimiento de acuerdos, la construcción colectivca del conocimiento y la resolución de problemas de carácter productivo y social.</t>
  </si>
  <si>
    <t>Diurna</t>
  </si>
  <si>
    <t>Cali</t>
  </si>
  <si>
    <t>DE PRODUCTO
Guía de comunicación asertiva para desarrollar procesos de comunicación según la naturaleza del programa.
Técnica: Valoración de producto.
Instrumento:  Lista de Chequeo</t>
  </si>
  <si>
    <t>Nocturna</t>
  </si>
  <si>
    <t>Desarrollo y modelado de productos</t>
  </si>
  <si>
    <t>Fabricación de moldes y troqueles</t>
  </si>
  <si>
    <t>COMUNICACION ASERTIVA Y EFECTIVA EN EQUIPOS DE TRABAJO</t>
  </si>
  <si>
    <t>Valle</t>
  </si>
  <si>
    <t>17:00 P.M.</t>
  </si>
  <si>
    <t>01 DE NOVIEMBRE AL 30 DE NOVIEMBRE</t>
  </si>
  <si>
    <t>Gestión de la producción Industrial</t>
  </si>
  <si>
    <t>Cali - Comunidad</t>
  </si>
  <si>
    <t>Externo</t>
  </si>
  <si>
    <t>13:00 p.m.</t>
  </si>
  <si>
    <t>ASTIN</t>
  </si>
  <si>
    <t>Interno</t>
  </si>
  <si>
    <t>Dic 2 2025</t>
  </si>
  <si>
    <t>Dic 9 2025</t>
  </si>
  <si>
    <t>Dic 16 2025</t>
  </si>
  <si>
    <t>Dic 5 2025</t>
  </si>
  <si>
    <t>Dic 12 2025</t>
  </si>
  <si>
    <t>Dic 6 2025</t>
  </si>
  <si>
    <t>DIC 2 2025</t>
  </si>
  <si>
    <t>Dic 13 2025</t>
  </si>
  <si>
    <t>12:00 M</t>
  </si>
  <si>
    <t>Desarrollo curricular proceso de inducción</t>
  </si>
  <si>
    <t>Reunión Coordinación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</si>
</sst>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23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b/>
      <sz val="11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4"/>
      <color indexed="8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12"/>
      <color rgb="FF0070C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8" fillId="0" borderId="0"/>
    <xf numFmtId="0" fontId="17" fillId="0" borderId="0"/>
    <xf numFmtId="9" fontId="1" fillId="0" borderId="0" applyFont="0" applyFill="0" applyBorder="0" applyAlignment="0" applyProtection="0"/>
  </cellStyleXfs>
  <cellXfs count="375">
    <xf numFmtId="0" fontId="0" fillId="0" borderId="0" xfId="0"/>
    <xf numFmtId="0" fontId="0" fillId="0" borderId="1" xfId="0" applyBorder="1" applyProtection="1">
      <protection locked="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164" fontId="12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20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3" fillId="0" borderId="1" xfId="0" applyFont="1" applyBorder="1" applyAlignment="1">
      <alignment horizontal="centerContinuous" wrapText="1"/>
    </xf>
    <xf numFmtId="0" fontId="0" fillId="0" borderId="1" xfId="0" applyBorder="1"/>
    <xf numFmtId="1" fontId="0" fillId="0" borderId="0" xfId="0" applyNumberFormat="1"/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5" fillId="0" borderId="0" xfId="0" applyFont="1"/>
    <xf numFmtId="20" fontId="6" fillId="0" borderId="1" xfId="0" applyNumberFormat="1" applyFont="1" applyBorder="1" applyAlignment="1" applyProtection="1">
      <alignment horizont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Continuous"/>
    </xf>
    <xf numFmtId="0" fontId="19" fillId="0" borderId="0" xfId="0" applyFont="1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3" fillId="0" borderId="9" xfId="0" applyFont="1" applyBorder="1" applyAlignment="1" applyProtection="1">
      <alignment horizontal="centerContinuous"/>
      <protection locked="0"/>
    </xf>
    <xf numFmtId="0" fontId="3" fillId="0" borderId="9" xfId="0" applyFont="1" applyBorder="1" applyAlignment="1" applyProtection="1">
      <alignment horizontal="center"/>
      <protection locked="0"/>
    </xf>
    <xf numFmtId="20" fontId="0" fillId="0" borderId="9" xfId="0" applyNumberFormat="1" applyBorder="1" applyProtection="1">
      <protection locked="0"/>
    </xf>
    <xf numFmtId="164" fontId="0" fillId="0" borderId="9" xfId="0" applyNumberFormat="1" applyBorder="1" applyProtection="1">
      <protection locked="0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center" vertical="top"/>
    </xf>
    <xf numFmtId="0" fontId="3" fillId="0" borderId="7" xfId="0" applyFont="1" applyBorder="1" applyAlignment="1">
      <alignment horizontal="right" vertical="center"/>
    </xf>
    <xf numFmtId="0" fontId="10" fillId="0" borderId="0" xfId="0" applyFont="1"/>
    <xf numFmtId="0" fontId="0" fillId="0" borderId="9" xfId="0" applyBorder="1"/>
    <xf numFmtId="0" fontId="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top"/>
    </xf>
    <xf numFmtId="1" fontId="13" fillId="3" borderId="10" xfId="0" applyNumberFormat="1" applyFont="1" applyFill="1" applyBorder="1" applyAlignment="1">
      <alignment horizontal="center"/>
    </xf>
    <xf numFmtId="20" fontId="3" fillId="0" borderId="1" xfId="0" applyNumberFormat="1" applyFont="1" applyBorder="1" applyAlignment="1">
      <alignment horizontal="center" vertical="center"/>
    </xf>
    <xf numFmtId="1" fontId="13" fillId="3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0" xfId="0" applyFont="1"/>
    <xf numFmtId="1" fontId="13" fillId="3" borderId="7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0" fontId="13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/>
    </xf>
    <xf numFmtId="0" fontId="3" fillId="0" borderId="8" xfId="0" applyFont="1" applyBorder="1"/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13" fillId="3" borderId="25" xfId="0" applyNumberFormat="1" applyFont="1" applyFill="1" applyBorder="1" applyAlignment="1">
      <alignment horizontal="center"/>
    </xf>
    <xf numFmtId="0" fontId="5" fillId="2" borderId="8" xfId="0" quotePrefix="1" applyFont="1" applyFill="1" applyBorder="1" applyAlignment="1">
      <alignment horizontal="center" vertical="center" wrapText="1"/>
    </xf>
    <xf numFmtId="9" fontId="5" fillId="2" borderId="8" xfId="3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8" xfId="0" quotePrefix="1" applyFont="1" applyFill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20" fontId="5" fillId="8" borderId="1" xfId="3" applyNumberFormat="1" applyFont="1" applyFill="1" applyBorder="1" applyAlignment="1">
      <alignment horizontal="center" vertical="center" wrapText="1"/>
    </xf>
    <xf numFmtId="20" fontId="5" fillId="8" borderId="1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wrapText="1"/>
    </xf>
    <xf numFmtId="20" fontId="5" fillId="8" borderId="8" xfId="3" applyNumberFormat="1" applyFont="1" applyFill="1" applyBorder="1" applyAlignment="1">
      <alignment horizontal="center" vertical="center" wrapText="1"/>
    </xf>
    <xf numFmtId="20" fontId="5" fillId="8" borderId="8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wrapText="1"/>
    </xf>
    <xf numFmtId="17" fontId="1" fillId="2" borderId="8" xfId="3" quotePrefix="1" applyNumberFormat="1" applyFont="1" applyFill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" fontId="1" fillId="2" borderId="11" xfId="3" quotePrefix="1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7" fontId="1" fillId="2" borderId="1" xfId="3" quotePrefix="1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9" fontId="5" fillId="2" borderId="4" xfId="3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2" borderId="1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14" fontId="0" fillId="9" borderId="1" xfId="0" applyNumberFormat="1" applyFill="1" applyBorder="1" applyAlignment="1">
      <alignment horizontal="center" vertical="center" wrapText="1"/>
    </xf>
    <xf numFmtId="20" fontId="0" fillId="9" borderId="1" xfId="0" applyNumberFormat="1" applyFill="1" applyBorder="1" applyAlignment="1">
      <alignment horizontal="center" vertical="center" wrapText="1"/>
    </xf>
    <xf numFmtId="0" fontId="1" fillId="2" borderId="11" xfId="0" quotePrefix="1" applyFont="1" applyFill="1" applyBorder="1" applyAlignment="1">
      <alignment horizontal="center" vertical="center" wrapText="1"/>
    </xf>
    <xf numFmtId="0" fontId="5" fillId="2" borderId="11" xfId="0" quotePrefix="1" applyFont="1" applyFill="1" applyBorder="1" applyAlignment="1">
      <alignment horizontal="center" vertical="center" wrapText="1"/>
    </xf>
    <xf numFmtId="9" fontId="5" fillId="2" borderId="11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5" fillId="4" borderId="11" xfId="0" applyFont="1" applyFill="1" applyBorder="1" applyAlignment="1">
      <alignment horizontal="center" vertical="center" wrapText="1"/>
    </xf>
    <xf numFmtId="0" fontId="1" fillId="2" borderId="7" xfId="0" quotePrefix="1" applyFont="1" applyFill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5" borderId="11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5" fillId="5" borderId="27" xfId="0" applyFont="1" applyFill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5" fillId="5" borderId="23" xfId="0" applyFont="1" applyFill="1" applyBorder="1" applyAlignment="1">
      <alignment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4" fillId="0" borderId="28" xfId="0" applyFont="1" applyBorder="1"/>
    <xf numFmtId="20" fontId="5" fillId="8" borderId="11" xfId="3" applyNumberFormat="1" applyFont="1" applyFill="1" applyBorder="1" applyAlignment="1">
      <alignment horizontal="center" vertical="center" wrapText="1"/>
    </xf>
    <xf numFmtId="20" fontId="5" fillId="8" borderId="11" xfId="0" applyNumberFormat="1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14" fontId="4" fillId="0" borderId="28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wrapText="1"/>
    </xf>
    <xf numFmtId="20" fontId="1" fillId="9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8" xfId="0" applyFont="1" applyBorder="1"/>
    <xf numFmtId="20" fontId="4" fillId="0" borderId="8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vertical="center"/>
    </xf>
    <xf numFmtId="1" fontId="1" fillId="0" borderId="12" xfId="0" applyNumberFormat="1" applyFont="1" applyBorder="1" applyAlignment="1">
      <alignment vertical="center"/>
    </xf>
    <xf numFmtId="1" fontId="1" fillId="0" borderId="13" xfId="0" applyNumberFormat="1" applyFont="1" applyBorder="1" applyAlignment="1">
      <alignment vertical="center"/>
    </xf>
    <xf numFmtId="1" fontId="1" fillId="0" borderId="9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14" fontId="4" fillId="0" borderId="23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20" fontId="5" fillId="8" borderId="36" xfId="3" applyNumberFormat="1" applyFont="1" applyFill="1" applyBorder="1" applyAlignment="1">
      <alignment vertical="center" wrapText="1"/>
    </xf>
    <xf numFmtId="20" fontId="5" fillId="8" borderId="23" xfId="0" applyNumberFormat="1" applyFont="1" applyFill="1" applyBorder="1" applyAlignment="1">
      <alignment vertical="center"/>
    </xf>
    <xf numFmtId="14" fontId="1" fillId="2" borderId="32" xfId="3" quotePrefix="1" applyNumberFormat="1" applyFont="1" applyFill="1" applyBorder="1" applyAlignment="1">
      <alignment vertical="center"/>
    </xf>
    <xf numFmtId="9" fontId="5" fillId="2" borderId="32" xfId="3" applyFont="1" applyFill="1" applyBorder="1" applyAlignment="1">
      <alignment vertical="center" wrapText="1"/>
    </xf>
    <xf numFmtId="0" fontId="1" fillId="2" borderId="32" xfId="0" quotePrefix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20" fontId="5" fillId="8" borderId="37" xfId="3" applyNumberFormat="1" applyFont="1" applyFill="1" applyBorder="1" applyAlignment="1">
      <alignment vertical="center" wrapText="1"/>
    </xf>
    <xf numFmtId="0" fontId="5" fillId="2" borderId="32" xfId="0" quotePrefix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18" fontId="4" fillId="0" borderId="1" xfId="0" applyNumberFormat="1" applyFont="1" applyBorder="1" applyAlignment="1">
      <alignment horizontal="center"/>
    </xf>
    <xf numFmtId="0" fontId="1" fillId="2" borderId="39" xfId="0" quotePrefix="1" applyFont="1" applyFill="1" applyBorder="1" applyAlignment="1">
      <alignment horizontal="center" vertical="center" wrapText="1"/>
    </xf>
    <xf numFmtId="0" fontId="1" fillId="2" borderId="41" xfId="0" quotePrefix="1" applyFont="1" applyFill="1" applyBorder="1" applyAlignment="1">
      <alignment horizontal="center" vertical="center" wrapText="1"/>
    </xf>
    <xf numFmtId="0" fontId="5" fillId="2" borderId="39" xfId="0" quotePrefix="1" applyFont="1" applyFill="1" applyBorder="1" applyAlignment="1">
      <alignment horizontal="center" vertical="center" wrapText="1"/>
    </xf>
    <xf numFmtId="0" fontId="5" fillId="2" borderId="41" xfId="0" quotePrefix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2" borderId="27" xfId="0" quotePrefix="1" applyFont="1" applyFill="1" applyBorder="1" applyAlignment="1">
      <alignment horizontal="center" vertical="center" wrapText="1"/>
    </xf>
    <xf numFmtId="0" fontId="1" fillId="2" borderId="11" xfId="0" quotePrefix="1" applyFont="1" applyFill="1" applyBorder="1" applyAlignment="1">
      <alignment horizontal="center" vertical="center" wrapText="1"/>
    </xf>
    <xf numFmtId="0" fontId="5" fillId="2" borderId="42" xfId="0" quotePrefix="1" applyFont="1" applyFill="1" applyBorder="1" applyAlignment="1">
      <alignment horizontal="center" vertical="center" wrapText="1"/>
    </xf>
    <xf numFmtId="0" fontId="5" fillId="2" borderId="43" xfId="0" quotePrefix="1" applyFont="1" applyFill="1" applyBorder="1" applyAlignment="1">
      <alignment horizontal="center" vertical="center" wrapText="1"/>
    </xf>
    <xf numFmtId="0" fontId="5" fillId="2" borderId="44" xfId="0" quotePrefix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8" xfId="0" quotePrefix="1" applyFont="1" applyFill="1" applyBorder="1" applyAlignment="1">
      <alignment horizontal="center" vertical="center" wrapText="1"/>
    </xf>
    <xf numFmtId="0" fontId="1" fillId="2" borderId="7" xfId="0" quotePrefix="1" applyFont="1" applyFill="1" applyBorder="1" applyAlignment="1">
      <alignment horizontal="center" vertical="center" wrapText="1"/>
    </xf>
    <xf numFmtId="20" fontId="5" fillId="8" borderId="27" xfId="0" applyNumberFormat="1" applyFont="1" applyFill="1" applyBorder="1" applyAlignment="1">
      <alignment horizontal="center" vertical="center"/>
    </xf>
    <xf numFmtId="20" fontId="5" fillId="8" borderId="11" xfId="0" applyNumberFormat="1" applyFont="1" applyFill="1" applyBorder="1" applyAlignment="1">
      <alignment horizontal="center" vertical="center"/>
    </xf>
    <xf numFmtId="20" fontId="5" fillId="8" borderId="35" xfId="0" applyNumberFormat="1" applyFont="1" applyFill="1" applyBorder="1" applyAlignment="1">
      <alignment horizontal="center" vertical="center"/>
    </xf>
    <xf numFmtId="20" fontId="5" fillId="8" borderId="36" xfId="0" applyNumberFormat="1" applyFont="1" applyFill="1" applyBorder="1" applyAlignment="1">
      <alignment horizontal="center" vertical="center"/>
    </xf>
    <xf numFmtId="14" fontId="1" fillId="2" borderId="39" xfId="3" quotePrefix="1" applyNumberFormat="1" applyFont="1" applyFill="1" applyBorder="1" applyAlignment="1">
      <alignment horizontal="center" vertical="center"/>
    </xf>
    <xf numFmtId="14" fontId="1" fillId="2" borderId="41" xfId="3" quotePrefix="1" applyNumberFormat="1" applyFont="1" applyFill="1" applyBorder="1" applyAlignment="1">
      <alignment horizontal="center" vertical="center"/>
    </xf>
    <xf numFmtId="9" fontId="5" fillId="2" borderId="39" xfId="3" applyFont="1" applyFill="1" applyBorder="1" applyAlignment="1">
      <alignment horizontal="center" vertical="center" wrapText="1"/>
    </xf>
    <xf numFmtId="9" fontId="5" fillId="2" borderId="41" xfId="3" applyFont="1" applyFill="1" applyBorder="1" applyAlignment="1">
      <alignment horizontal="center" vertical="center" wrapText="1"/>
    </xf>
    <xf numFmtId="20" fontId="5" fillId="8" borderId="35" xfId="3" applyNumberFormat="1" applyFont="1" applyFill="1" applyBorder="1" applyAlignment="1">
      <alignment horizontal="center" vertical="center" wrapText="1"/>
    </xf>
    <xf numFmtId="20" fontId="5" fillId="8" borderId="36" xfId="3" applyNumberFormat="1" applyFont="1" applyFill="1" applyBorder="1" applyAlignment="1">
      <alignment horizontal="center" vertical="center" wrapText="1"/>
    </xf>
    <xf numFmtId="14" fontId="1" fillId="2" borderId="40" xfId="3" quotePrefix="1" applyNumberFormat="1" applyFont="1" applyFill="1" applyBorder="1" applyAlignment="1">
      <alignment horizontal="center" vertical="center"/>
    </xf>
    <xf numFmtId="0" fontId="1" fillId="2" borderId="40" xfId="0" quotePrefix="1" applyFont="1" applyFill="1" applyBorder="1" applyAlignment="1">
      <alignment horizontal="center" vertical="center" wrapText="1"/>
    </xf>
    <xf numFmtId="9" fontId="5" fillId="2" borderId="40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  <xf numFmtId="17" fontId="1" fillId="2" borderId="8" xfId="3" quotePrefix="1" applyNumberFormat="1" applyFont="1" applyFill="1" applyBorder="1" applyAlignment="1">
      <alignment horizontal="center" vertical="center" wrapText="1"/>
    </xf>
    <xf numFmtId="17" fontId="1" fillId="2" borderId="7" xfId="3" quotePrefix="1" applyNumberFormat="1" applyFont="1" applyFill="1" applyBorder="1" applyAlignment="1">
      <alignment horizontal="center" vertical="center" wrapText="1"/>
    </xf>
    <xf numFmtId="20" fontId="5" fillId="8" borderId="6" xfId="0" applyNumberFormat="1" applyFont="1" applyFill="1" applyBorder="1" applyAlignment="1">
      <alignment horizontal="center" vertical="center"/>
    </xf>
    <xf numFmtId="20" fontId="5" fillId="8" borderId="1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0" fontId="5" fillId="8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5" fillId="0" borderId="1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0" fontId="5" fillId="8" borderId="8" xfId="3" applyNumberFormat="1" applyFont="1" applyFill="1" applyBorder="1" applyAlignment="1">
      <alignment horizontal="center" vertical="center" wrapText="1"/>
    </xf>
    <xf numFmtId="20" fontId="5" fillId="8" borderId="7" xfId="3" applyNumberFormat="1" applyFont="1" applyFill="1" applyBorder="1" applyAlignment="1">
      <alignment horizontal="center" vertical="center" wrapText="1"/>
    </xf>
    <xf numFmtId="20" fontId="5" fillId="8" borderId="8" xfId="0" applyNumberFormat="1" applyFont="1" applyFill="1" applyBorder="1" applyAlignment="1">
      <alignment horizontal="center" vertical="center"/>
    </xf>
    <xf numFmtId="20" fontId="5" fillId="8" borderId="7" xfId="0" applyNumberFormat="1" applyFont="1" applyFill="1" applyBorder="1" applyAlignment="1">
      <alignment horizontal="center" vertical="center"/>
    </xf>
    <xf numFmtId="20" fontId="5" fillId="8" borderId="21" xfId="0" applyNumberFormat="1" applyFont="1" applyFill="1" applyBorder="1" applyAlignment="1">
      <alignment horizontal="center" vertical="center"/>
    </xf>
    <xf numFmtId="14" fontId="1" fillId="2" borderId="45" xfId="3" quotePrefix="1" applyNumberFormat="1" applyFont="1" applyFill="1" applyBorder="1" applyAlignment="1">
      <alignment horizontal="center" vertical="center"/>
    </xf>
    <xf numFmtId="14" fontId="1" fillId="2" borderId="46" xfId="3" quotePrefix="1" applyNumberFormat="1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2" borderId="8" xfId="0" quotePrefix="1" applyFont="1" applyFill="1" applyBorder="1" applyAlignment="1">
      <alignment horizontal="center" vertical="center" wrapText="1"/>
    </xf>
    <xf numFmtId="0" fontId="5" fillId="2" borderId="7" xfId="0" quotePrefix="1" applyFont="1" applyFill="1" applyBorder="1" applyAlignment="1">
      <alignment horizontal="center" vertical="center" wrapText="1"/>
    </xf>
    <xf numFmtId="9" fontId="5" fillId="2" borderId="8" xfId="3" applyFont="1" applyFill="1" applyBorder="1" applyAlignment="1">
      <alignment horizontal="center" vertical="center" wrapText="1"/>
    </xf>
    <xf numFmtId="9" fontId="5" fillId="2" borderId="7" xfId="3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" fillId="0" borderId="27" xfId="0" quotePrefix="1" applyFont="1" applyBorder="1" applyAlignment="1">
      <alignment horizontal="center" vertical="center" wrapText="1"/>
    </xf>
    <xf numFmtId="0" fontId="1" fillId="0" borderId="1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4" fontId="14" fillId="0" borderId="2" xfId="0" quotePrefix="1" applyNumberFormat="1" applyFont="1" applyBorder="1" applyAlignment="1" applyProtection="1">
      <alignment horizontal="center" vertical="center" wrapText="1"/>
      <protection locked="0"/>
    </xf>
    <xf numFmtId="14" fontId="14" fillId="0" borderId="4" xfId="0" applyNumberFormat="1" applyFont="1" applyBorder="1" applyAlignment="1" applyProtection="1">
      <alignment horizontal="center" vertical="center" wrapText="1"/>
      <protection locked="0"/>
    </xf>
    <xf numFmtId="14" fontId="1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" fontId="3" fillId="0" borderId="1" xfId="0" applyNumberFormat="1" applyFont="1" applyBorder="1" applyAlignment="1">
      <alignment horizontal="center" vertical="center" wrapText="1"/>
    </xf>
    <xf numFmtId="1" fontId="4" fillId="0" borderId="8" xfId="0" applyNumberFormat="1" applyFont="1" applyBorder="1"/>
    <xf numFmtId="0" fontId="3" fillId="0" borderId="11" xfId="0" applyFont="1" applyBorder="1" applyAlignment="1">
      <alignment horizontal="center" vertical="center" wrapText="1"/>
    </xf>
    <xf numFmtId="0" fontId="5" fillId="2" borderId="40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17" fontId="1" fillId="2" borderId="1" xfId="3" quotePrefix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6" borderId="5" xfId="0" quotePrefix="1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1" fillId="7" borderId="18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/>
    </xf>
    <xf numFmtId="0" fontId="5" fillId="0" borderId="12" xfId="0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>
      <alignment horizontal="center"/>
    </xf>
    <xf numFmtId="0" fontId="3" fillId="0" borderId="12" xfId="0" quotePrefix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20" fontId="3" fillId="0" borderId="8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</cellXfs>
  <cellStyles count="4">
    <cellStyle name="Normal" xfId="0" builtinId="0"/>
    <cellStyle name="Normal 3" xfId="1"/>
    <cellStyle name="Normal 4" xfId="2"/>
    <cellStyle name="Porcentaje" xfId="3" builtinId="5"/>
  </cellStyles>
  <dxfs count="0"/>
  <tableStyles count="0" defaultTableStyle="TableStyleMedium9" defaultPivotStyle="PivotStyleLight16"/>
  <colors>
    <mruColors>
      <color rgb="FFFF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6786" name="Object 10642" hidden="1">
              <a:extLst>
                <a:ext uri="{63B3BB69-23CF-44E3-9099-C40C66FF867C}">
                  <a14:compatExt spid="_x0000_s16786"/>
                </a:ext>
                <a:ext uri="{FF2B5EF4-FFF2-40B4-BE49-F238E27FC236}">
                  <a16:creationId xmlns:a16="http://schemas.microsoft.com/office/drawing/2014/main" id="{00000000-0008-0000-0000-0000924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93"/>
  <sheetViews>
    <sheetView topLeftCell="E40" zoomScale="85" zoomScaleNormal="85" workbookViewId="0">
      <selection activeCell="U56" sqref="U56"/>
    </sheetView>
  </sheetViews>
  <sheetFormatPr baseColWidth="10" defaultColWidth="0" defaultRowHeight="12.75" zeroHeight="1" x14ac:dyDescent="0.2"/>
  <cols>
    <col min="1" max="1" width="19.140625" customWidth="1"/>
    <col min="2" max="2" width="20.140625" customWidth="1"/>
    <col min="3" max="3" width="12.85546875" style="19" customWidth="1"/>
    <col min="4" max="4" width="40.140625" customWidth="1"/>
    <col min="5" max="5" width="40.42578125" customWidth="1"/>
    <col min="6" max="6" width="32.85546875" customWidth="1"/>
    <col min="7" max="7" width="15.42578125" customWidth="1"/>
    <col min="8" max="8" width="14.7109375" customWidth="1"/>
    <col min="9" max="9" width="12.7109375" customWidth="1"/>
    <col min="10" max="10" width="19.5703125" customWidth="1"/>
    <col min="11" max="11" width="12" bestFit="1" customWidth="1"/>
    <col min="12" max="12" width="12.42578125" customWidth="1"/>
    <col min="13" max="14" width="13.7109375" customWidth="1"/>
    <col min="15" max="21" width="2.7109375" customWidth="1"/>
    <col min="22" max="22" width="9.42578125" customWidth="1"/>
    <col min="255" max="255" width="1.28515625" hidden="1" customWidth="1"/>
    <col min="256" max="257" width="1.42578125" hidden="1" customWidth="1"/>
    <col min="258" max="16383" width="1.42578125" hidden="1"/>
    <col min="16384" max="16384" width="1.7109375" customWidth="1"/>
  </cols>
  <sheetData>
    <row r="1" spans="1:22" ht="48" customHeight="1" x14ac:dyDescent="0.2">
      <c r="A1" s="261" t="s">
        <v>0</v>
      </c>
      <c r="B1" s="261"/>
      <c r="C1" s="297" t="s">
        <v>1</v>
      </c>
      <c r="D1" s="297"/>
      <c r="E1" s="297"/>
      <c r="F1" s="297"/>
      <c r="G1" s="297"/>
      <c r="H1" s="297"/>
      <c r="I1" s="297"/>
      <c r="J1" s="297"/>
      <c r="K1" s="297"/>
      <c r="L1" s="297"/>
      <c r="M1" s="296" t="s">
        <v>2</v>
      </c>
      <c r="N1" s="296"/>
      <c r="O1" s="296"/>
      <c r="P1" s="296"/>
      <c r="Q1" s="296"/>
      <c r="R1" s="296"/>
      <c r="S1" s="296"/>
      <c r="T1" s="296"/>
      <c r="U1" s="296"/>
      <c r="V1" s="296"/>
    </row>
    <row r="2" spans="1:22" ht="45" customHeight="1" x14ac:dyDescent="0.2">
      <c r="A2" s="261"/>
      <c r="B2" s="261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6"/>
      <c r="N2" s="296"/>
      <c r="O2" s="296"/>
      <c r="P2" s="296"/>
      <c r="Q2" s="296"/>
      <c r="R2" s="296"/>
      <c r="S2" s="296"/>
      <c r="T2" s="296"/>
      <c r="U2" s="296"/>
      <c r="V2" s="296"/>
    </row>
    <row r="3" spans="1:22" ht="27.75" customHeight="1" x14ac:dyDescent="0.2">
      <c r="A3" s="308" t="s">
        <v>3</v>
      </c>
      <c r="B3" s="308"/>
      <c r="C3" s="303" t="s">
        <v>4</v>
      </c>
      <c r="D3" s="304"/>
      <c r="E3" s="304"/>
      <c r="F3" s="304"/>
      <c r="G3" s="304"/>
      <c r="H3" s="304"/>
      <c r="I3" s="304"/>
      <c r="J3" s="304"/>
      <c r="K3" s="304"/>
      <c r="L3" s="304"/>
      <c r="M3" s="234" t="s">
        <v>5</v>
      </c>
      <c r="N3" s="234"/>
      <c r="O3" s="234"/>
      <c r="P3" s="309" t="s">
        <v>91</v>
      </c>
      <c r="Q3" s="310"/>
      <c r="R3" s="310"/>
      <c r="S3" s="310"/>
      <c r="T3" s="310"/>
      <c r="U3" s="310"/>
      <c r="V3" s="311"/>
    </row>
    <row r="4" spans="1:22" ht="38.25" customHeight="1" x14ac:dyDescent="0.2">
      <c r="A4" s="308"/>
      <c r="B4" s="308"/>
      <c r="C4" s="305"/>
      <c r="D4" s="306"/>
      <c r="E4" s="306"/>
      <c r="F4" s="306"/>
      <c r="G4" s="306"/>
      <c r="H4" s="306"/>
      <c r="I4" s="306"/>
      <c r="J4" s="306"/>
      <c r="K4" s="306"/>
      <c r="L4" s="306"/>
      <c r="M4" s="234"/>
      <c r="N4" s="234"/>
      <c r="O4" s="234"/>
      <c r="P4" s="312"/>
      <c r="Q4" s="313"/>
      <c r="R4" s="313"/>
      <c r="S4" s="313"/>
      <c r="T4" s="313"/>
      <c r="U4" s="313"/>
      <c r="V4" s="314"/>
    </row>
    <row r="5" spans="1:22" s="32" customFormat="1" ht="35.25" customHeight="1" x14ac:dyDescent="0.2">
      <c r="A5" s="307" t="s">
        <v>6</v>
      </c>
      <c r="B5" s="307"/>
      <c r="C5" s="298" t="s">
        <v>77</v>
      </c>
      <c r="D5" s="299"/>
      <c r="E5" s="299"/>
      <c r="F5" s="300"/>
      <c r="G5" s="42" t="s">
        <v>7</v>
      </c>
      <c r="H5" s="301">
        <v>1116233453</v>
      </c>
      <c r="I5" s="302"/>
      <c r="J5" s="45" t="s">
        <v>8</v>
      </c>
      <c r="K5" s="301" t="s">
        <v>78</v>
      </c>
      <c r="L5" s="302"/>
      <c r="M5" s="257" t="s">
        <v>9</v>
      </c>
      <c r="N5" s="268"/>
      <c r="O5" s="258"/>
      <c r="P5" s="315">
        <v>45968</v>
      </c>
      <c r="Q5" s="316"/>
      <c r="R5" s="316"/>
      <c r="S5" s="316"/>
      <c r="T5" s="316"/>
      <c r="U5" s="316"/>
      <c r="V5" s="317"/>
    </row>
    <row r="6" spans="1:22" ht="30" customHeight="1" x14ac:dyDescent="0.2">
      <c r="A6" s="236" t="s">
        <v>10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8"/>
    </row>
    <row r="7" spans="1:22" ht="24.95" customHeight="1" x14ac:dyDescent="0.2">
      <c r="A7" s="234" t="s">
        <v>11</v>
      </c>
      <c r="B7" s="234" t="s">
        <v>12</v>
      </c>
      <c r="C7" s="320" t="s">
        <v>13</v>
      </c>
      <c r="D7" s="234" t="s">
        <v>14</v>
      </c>
      <c r="E7" s="234" t="s">
        <v>15</v>
      </c>
      <c r="F7" s="234" t="s">
        <v>16</v>
      </c>
      <c r="G7" s="234" t="s">
        <v>17</v>
      </c>
      <c r="H7" s="259" t="s">
        <v>18</v>
      </c>
      <c r="I7" s="234" t="s">
        <v>19</v>
      </c>
      <c r="J7" s="234" t="s">
        <v>20</v>
      </c>
      <c r="K7" s="257" t="s">
        <v>21</v>
      </c>
      <c r="L7" s="258"/>
      <c r="M7" s="234" t="s">
        <v>22</v>
      </c>
      <c r="N7" s="234"/>
      <c r="O7" s="234" t="s">
        <v>23</v>
      </c>
      <c r="P7" s="234"/>
      <c r="Q7" s="234"/>
      <c r="R7" s="234"/>
      <c r="S7" s="234"/>
      <c r="T7" s="234"/>
      <c r="U7" s="234"/>
      <c r="V7" s="234" t="s">
        <v>24</v>
      </c>
    </row>
    <row r="8" spans="1:22" ht="27" customHeight="1" thickBot="1" x14ac:dyDescent="0.25">
      <c r="A8" s="318"/>
      <c r="B8" s="319"/>
      <c r="C8" s="321"/>
      <c r="D8" s="259"/>
      <c r="E8" s="259"/>
      <c r="F8" s="259"/>
      <c r="G8" s="259"/>
      <c r="H8" s="322"/>
      <c r="I8" s="259"/>
      <c r="J8" s="259"/>
      <c r="K8" s="27" t="s">
        <v>25</v>
      </c>
      <c r="L8" s="27" t="s">
        <v>26</v>
      </c>
      <c r="M8" s="27" t="s">
        <v>25</v>
      </c>
      <c r="N8" s="27" t="s">
        <v>26</v>
      </c>
      <c r="O8" s="27" t="s">
        <v>27</v>
      </c>
      <c r="P8" s="27" t="s">
        <v>28</v>
      </c>
      <c r="Q8" s="27" t="s">
        <v>28</v>
      </c>
      <c r="R8" s="27" t="s">
        <v>29</v>
      </c>
      <c r="S8" s="27" t="s">
        <v>30</v>
      </c>
      <c r="T8" s="27" t="s">
        <v>31</v>
      </c>
      <c r="U8" s="27" t="s">
        <v>32</v>
      </c>
      <c r="V8" s="259"/>
    </row>
    <row r="9" spans="1:22" s="10" customFormat="1" ht="27" customHeight="1" thickBot="1" x14ac:dyDescent="0.25">
      <c r="A9" s="283">
        <v>3302138</v>
      </c>
      <c r="B9" s="292" t="s">
        <v>79</v>
      </c>
      <c r="C9" s="110"/>
      <c r="D9" s="294" t="s">
        <v>80</v>
      </c>
      <c r="E9" s="190" t="s">
        <v>81</v>
      </c>
      <c r="F9" s="188" t="s">
        <v>84</v>
      </c>
      <c r="G9" s="186" t="s">
        <v>82</v>
      </c>
      <c r="H9" s="184">
        <v>7</v>
      </c>
      <c r="I9" s="206" t="s">
        <v>83</v>
      </c>
      <c r="J9" s="204">
        <v>46007</v>
      </c>
      <c r="K9" s="208">
        <v>0.25</v>
      </c>
      <c r="L9" s="200">
        <v>0.375</v>
      </c>
      <c r="M9" s="127" t="s">
        <v>98</v>
      </c>
      <c r="N9" s="127" t="s">
        <v>98</v>
      </c>
      <c r="O9" s="111"/>
      <c r="P9" s="112" t="s">
        <v>33</v>
      </c>
      <c r="Q9" s="111"/>
      <c r="R9" s="111"/>
      <c r="S9" s="112"/>
      <c r="T9" s="112"/>
      <c r="U9" s="113"/>
      <c r="V9" s="129">
        <v>3</v>
      </c>
    </row>
    <row r="10" spans="1:22" s="10" customFormat="1" ht="26.25" customHeight="1" x14ac:dyDescent="0.2">
      <c r="A10" s="284"/>
      <c r="B10" s="293"/>
      <c r="C10" s="106"/>
      <c r="D10" s="295"/>
      <c r="E10" s="191"/>
      <c r="F10" s="189"/>
      <c r="G10" s="323"/>
      <c r="H10" s="211"/>
      <c r="I10" s="212"/>
      <c r="J10" s="210"/>
      <c r="K10" s="209"/>
      <c r="L10" s="201"/>
      <c r="M10" s="157" t="s">
        <v>99</v>
      </c>
      <c r="N10" s="167" t="s">
        <v>99</v>
      </c>
      <c r="O10" s="158"/>
      <c r="P10" s="154" t="s">
        <v>33</v>
      </c>
      <c r="Q10" s="158"/>
      <c r="R10" s="158"/>
      <c r="S10" s="153"/>
      <c r="T10" s="153"/>
      <c r="U10" s="155"/>
      <c r="V10" s="156">
        <v>3</v>
      </c>
    </row>
    <row r="11" spans="1:22" s="10" customFormat="1" ht="15.75" customHeight="1" x14ac:dyDescent="0.2">
      <c r="A11" s="284"/>
      <c r="B11" s="293"/>
      <c r="C11" s="106"/>
      <c r="D11" s="295"/>
      <c r="E11" s="191"/>
      <c r="F11" s="189"/>
      <c r="G11" s="323"/>
      <c r="H11" s="211"/>
      <c r="I11" s="212"/>
      <c r="J11" s="210"/>
      <c r="K11" s="209"/>
      <c r="L11" s="201"/>
      <c r="M11" s="275" t="s">
        <v>100</v>
      </c>
      <c r="N11" s="275" t="s">
        <v>100</v>
      </c>
      <c r="O11" s="269"/>
      <c r="P11" s="269" t="s">
        <v>33</v>
      </c>
      <c r="Q11" s="269"/>
      <c r="R11" s="269"/>
      <c r="S11" s="269"/>
      <c r="T11" s="269"/>
      <c r="U11" s="273"/>
      <c r="V11" s="274">
        <v>3</v>
      </c>
    </row>
    <row r="12" spans="1:22" s="10" customFormat="1" ht="11.25" customHeight="1" thickBot="1" x14ac:dyDescent="0.25">
      <c r="A12" s="284"/>
      <c r="B12" s="293"/>
      <c r="C12" s="106"/>
      <c r="D12" s="295"/>
      <c r="E12" s="191"/>
      <c r="F12" s="189"/>
      <c r="G12" s="187"/>
      <c r="H12" s="185"/>
      <c r="I12" s="212"/>
      <c r="J12" s="205"/>
      <c r="K12" s="173"/>
      <c r="L12" s="201"/>
      <c r="M12" s="275"/>
      <c r="N12" s="275"/>
      <c r="O12" s="269"/>
      <c r="P12" s="269"/>
      <c r="Q12" s="269"/>
      <c r="R12" s="269"/>
      <c r="S12" s="269"/>
      <c r="T12" s="269"/>
      <c r="U12" s="273"/>
      <c r="V12" s="274"/>
    </row>
    <row r="13" spans="1:22" s="10" customFormat="1" ht="26.25" customHeight="1" x14ac:dyDescent="0.2">
      <c r="A13" s="283">
        <v>3171493</v>
      </c>
      <c r="B13" s="292" t="s">
        <v>92</v>
      </c>
      <c r="C13" s="110"/>
      <c r="D13" s="291" t="s">
        <v>80</v>
      </c>
      <c r="E13" s="198" t="s">
        <v>81</v>
      </c>
      <c r="F13" s="195" t="s">
        <v>84</v>
      </c>
      <c r="G13" s="192" t="s">
        <v>85</v>
      </c>
      <c r="H13" s="184">
        <v>10</v>
      </c>
      <c r="I13" s="206" t="s">
        <v>83</v>
      </c>
      <c r="J13" s="204">
        <v>46003</v>
      </c>
      <c r="K13" s="202">
        <v>0.25</v>
      </c>
      <c r="L13" s="200">
        <v>0.91666666666666663</v>
      </c>
      <c r="M13" s="128" t="s">
        <v>101</v>
      </c>
      <c r="N13" s="168" t="s">
        <v>101</v>
      </c>
      <c r="O13" s="111"/>
      <c r="P13" s="112"/>
      <c r="Q13" s="111"/>
      <c r="R13" s="111"/>
      <c r="S13" s="112"/>
      <c r="T13" s="152" t="s">
        <v>33</v>
      </c>
      <c r="U13" s="113"/>
      <c r="V13" s="114">
        <v>4</v>
      </c>
    </row>
    <row r="14" spans="1:22" s="10" customFormat="1" ht="24" customHeight="1" thickBot="1" x14ac:dyDescent="0.25">
      <c r="A14" s="284"/>
      <c r="B14" s="293"/>
      <c r="C14" s="106"/>
      <c r="D14" s="291"/>
      <c r="E14" s="199"/>
      <c r="F14" s="197"/>
      <c r="G14" s="194"/>
      <c r="H14" s="185"/>
      <c r="I14" s="207"/>
      <c r="J14" s="205"/>
      <c r="K14" s="203"/>
      <c r="L14" s="201"/>
      <c r="M14" s="128" t="s">
        <v>102</v>
      </c>
      <c r="N14" s="168" t="s">
        <v>102</v>
      </c>
      <c r="O14" s="58"/>
      <c r="P14" s="34"/>
      <c r="Q14" s="58"/>
      <c r="R14" s="58"/>
      <c r="S14" s="34"/>
      <c r="T14" s="152" t="s">
        <v>33</v>
      </c>
      <c r="U14" s="97"/>
      <c r="V14" s="115">
        <v>4</v>
      </c>
    </row>
    <row r="15" spans="1:22" s="10" customFormat="1" ht="18" customHeight="1" x14ac:dyDescent="0.2">
      <c r="A15" s="283">
        <v>3350115</v>
      </c>
      <c r="B15" s="292" t="s">
        <v>86</v>
      </c>
      <c r="C15" s="110"/>
      <c r="D15" s="291" t="s">
        <v>80</v>
      </c>
      <c r="E15" s="198" t="s">
        <v>81</v>
      </c>
      <c r="F15" s="195" t="s">
        <v>84</v>
      </c>
      <c r="G15" s="192" t="s">
        <v>82</v>
      </c>
      <c r="H15" s="184">
        <v>13</v>
      </c>
      <c r="I15" s="206" t="s">
        <v>83</v>
      </c>
      <c r="J15" s="204">
        <v>46003</v>
      </c>
      <c r="K15" s="208">
        <v>0.25</v>
      </c>
      <c r="L15" s="200">
        <v>0.375</v>
      </c>
      <c r="M15" s="128" t="s">
        <v>101</v>
      </c>
      <c r="N15" s="168" t="s">
        <v>101</v>
      </c>
      <c r="O15" s="111"/>
      <c r="P15" s="112"/>
      <c r="Q15" s="111"/>
      <c r="R15" s="111"/>
      <c r="S15" s="152" t="s">
        <v>33</v>
      </c>
      <c r="T15" s="152"/>
      <c r="U15" s="113"/>
      <c r="V15" s="114">
        <v>3</v>
      </c>
    </row>
    <row r="16" spans="1:22" s="10" customFormat="1" ht="32.25" customHeight="1" x14ac:dyDescent="0.2">
      <c r="A16" s="284"/>
      <c r="B16" s="293"/>
      <c r="C16" s="106"/>
      <c r="D16" s="291"/>
      <c r="E16" s="191"/>
      <c r="F16" s="196"/>
      <c r="G16" s="193"/>
      <c r="H16" s="211"/>
      <c r="I16" s="212"/>
      <c r="J16" s="210"/>
      <c r="K16" s="209"/>
      <c r="L16" s="201"/>
      <c r="M16" s="128" t="s">
        <v>103</v>
      </c>
      <c r="N16" s="168" t="s">
        <v>103</v>
      </c>
      <c r="O16" s="58"/>
      <c r="P16" s="34"/>
      <c r="Q16" s="58"/>
      <c r="R16" s="58"/>
      <c r="S16" s="152" t="s">
        <v>34</v>
      </c>
      <c r="T16" s="152"/>
      <c r="U16" s="97"/>
      <c r="V16" s="115">
        <v>3</v>
      </c>
    </row>
    <row r="17" spans="1:22" s="10" customFormat="1" ht="42.75" customHeight="1" x14ac:dyDescent="0.2">
      <c r="A17" s="284"/>
      <c r="B17" s="293"/>
      <c r="C17" s="106"/>
      <c r="D17" s="291"/>
      <c r="E17" s="199"/>
      <c r="F17" s="197"/>
      <c r="G17" s="194"/>
      <c r="H17" s="185"/>
      <c r="I17" s="207"/>
      <c r="J17" s="205"/>
      <c r="K17" s="209"/>
      <c r="L17" s="201"/>
      <c r="M17" s="128" t="s">
        <v>102</v>
      </c>
      <c r="N17" s="168" t="s">
        <v>105</v>
      </c>
      <c r="O17" s="58"/>
      <c r="P17" s="34"/>
      <c r="Q17" s="58"/>
      <c r="R17" s="58"/>
      <c r="S17" s="34" t="s">
        <v>33</v>
      </c>
      <c r="T17" s="34" t="s">
        <v>33</v>
      </c>
      <c r="U17" s="97"/>
      <c r="V17" s="115">
        <v>6</v>
      </c>
    </row>
    <row r="18" spans="1:22" s="10" customFormat="1" ht="0.75" customHeight="1" thickBot="1" x14ac:dyDescent="0.25">
      <c r="A18" s="329"/>
      <c r="B18" s="330"/>
      <c r="C18" s="116"/>
      <c r="D18" s="291"/>
      <c r="E18" s="179"/>
      <c r="F18" s="178"/>
      <c r="G18" s="181"/>
      <c r="H18" s="177"/>
      <c r="I18" s="176"/>
      <c r="J18" s="175"/>
      <c r="K18" s="180"/>
      <c r="L18" s="174"/>
      <c r="M18" s="166"/>
      <c r="N18" s="159"/>
      <c r="O18" s="118"/>
      <c r="P18" s="117"/>
      <c r="Q18" s="118"/>
      <c r="R18" s="118"/>
      <c r="S18" s="117"/>
      <c r="T18" s="117"/>
      <c r="U18" s="119"/>
      <c r="V18" s="120"/>
    </row>
    <row r="19" spans="1:22" s="10" customFormat="1" ht="49.5" customHeight="1" x14ac:dyDescent="0.2">
      <c r="A19" s="283">
        <v>3350113</v>
      </c>
      <c r="B19" s="292" t="s">
        <v>87</v>
      </c>
      <c r="C19" s="110"/>
      <c r="D19" s="294" t="s">
        <v>80</v>
      </c>
      <c r="E19" s="190" t="s">
        <v>81</v>
      </c>
      <c r="F19" s="188" t="s">
        <v>84</v>
      </c>
      <c r="G19" s="186" t="s">
        <v>85</v>
      </c>
      <c r="H19" s="184">
        <v>23</v>
      </c>
      <c r="I19" s="206" t="s">
        <v>83</v>
      </c>
      <c r="J19" s="204">
        <v>46002</v>
      </c>
      <c r="K19" s="202">
        <v>0.25</v>
      </c>
      <c r="L19" s="200">
        <v>0.91666666666666663</v>
      </c>
      <c r="M19" s="128" t="s">
        <v>104</v>
      </c>
      <c r="N19" s="168" t="s">
        <v>104</v>
      </c>
      <c r="O19" s="121"/>
      <c r="P19" s="112"/>
      <c r="Q19" s="111" t="s">
        <v>34</v>
      </c>
      <c r="R19" s="111"/>
      <c r="S19" s="112"/>
      <c r="T19" s="112"/>
      <c r="U19" s="113"/>
      <c r="V19" s="114">
        <v>4</v>
      </c>
    </row>
    <row r="20" spans="1:22" s="10" customFormat="1" ht="39" customHeight="1" thickBot="1" x14ac:dyDescent="0.25">
      <c r="A20" s="284"/>
      <c r="B20" s="293"/>
      <c r="C20" s="106"/>
      <c r="D20" s="295"/>
      <c r="E20" s="191"/>
      <c r="F20" s="189"/>
      <c r="G20" s="187"/>
      <c r="H20" s="185"/>
      <c r="I20" s="207"/>
      <c r="J20" s="205"/>
      <c r="K20" s="203"/>
      <c r="L20" s="201"/>
      <c r="M20" s="128" t="s">
        <v>99</v>
      </c>
      <c r="N20" s="168" t="s">
        <v>99</v>
      </c>
      <c r="O20" s="89"/>
      <c r="P20" s="34"/>
      <c r="Q20" s="58" t="s">
        <v>34</v>
      </c>
      <c r="R20" s="58"/>
      <c r="S20" s="34"/>
      <c r="T20" s="34"/>
      <c r="U20" s="97"/>
      <c r="V20" s="115">
        <v>4</v>
      </c>
    </row>
    <row r="21" spans="1:22" s="10" customFormat="1" ht="36.75" customHeight="1" x14ac:dyDescent="0.2">
      <c r="A21" s="283">
        <v>3302824</v>
      </c>
      <c r="B21" s="292" t="s">
        <v>92</v>
      </c>
      <c r="C21" s="110"/>
      <c r="D21" s="294" t="s">
        <v>80</v>
      </c>
      <c r="E21" s="190" t="s">
        <v>81</v>
      </c>
      <c r="F21" s="188" t="s">
        <v>84</v>
      </c>
      <c r="G21" s="186" t="s">
        <v>82</v>
      </c>
      <c r="H21" s="184">
        <v>22</v>
      </c>
      <c r="I21" s="206" t="s">
        <v>83</v>
      </c>
      <c r="J21" s="281">
        <v>45969</v>
      </c>
      <c r="K21" s="228">
        <v>8.3333333333333329E-2</v>
      </c>
      <c r="L21" s="278">
        <v>0.75</v>
      </c>
      <c r="M21" s="128" t="s">
        <v>103</v>
      </c>
      <c r="N21" s="168" t="s">
        <v>103</v>
      </c>
      <c r="O21" s="111"/>
      <c r="P21" s="112"/>
      <c r="Q21" s="111"/>
      <c r="R21" s="111"/>
      <c r="S21" s="112"/>
      <c r="T21" s="152" t="s">
        <v>33</v>
      </c>
      <c r="U21" s="113"/>
      <c r="V21" s="114">
        <v>3</v>
      </c>
    </row>
    <row r="22" spans="1:22" s="10" customFormat="1" ht="41.25" customHeight="1" x14ac:dyDescent="0.2">
      <c r="A22" s="284"/>
      <c r="B22" s="293"/>
      <c r="C22" s="106"/>
      <c r="D22" s="295"/>
      <c r="E22" s="191"/>
      <c r="F22" s="189"/>
      <c r="G22" s="187"/>
      <c r="H22" s="185"/>
      <c r="I22" s="207"/>
      <c r="J22" s="282"/>
      <c r="K22" s="280"/>
      <c r="L22" s="201"/>
      <c r="M22" s="128" t="s">
        <v>105</v>
      </c>
      <c r="N22" s="168" t="s">
        <v>105</v>
      </c>
      <c r="O22" s="58"/>
      <c r="P22" s="34"/>
      <c r="Q22" s="58"/>
      <c r="R22" s="58"/>
      <c r="S22" s="34"/>
      <c r="T22" s="152" t="s">
        <v>33</v>
      </c>
      <c r="U22" s="97"/>
      <c r="V22" s="115">
        <v>3</v>
      </c>
    </row>
    <row r="23" spans="1:22" s="10" customFormat="1" ht="85.5" hidden="1" customHeight="1" x14ac:dyDescent="0.2">
      <c r="A23" s="99"/>
      <c r="B23" s="90"/>
      <c r="C23" s="106"/>
      <c r="D23" s="101"/>
      <c r="E23" s="100"/>
      <c r="F23" s="102"/>
      <c r="G23" s="95"/>
      <c r="H23" s="94"/>
      <c r="I23" s="96"/>
      <c r="J23" s="83"/>
      <c r="K23" s="122">
        <v>0.25</v>
      </c>
      <c r="L23" s="123">
        <v>0.375</v>
      </c>
      <c r="M23" s="124">
        <v>45703</v>
      </c>
      <c r="N23" s="124">
        <v>45710</v>
      </c>
      <c r="O23" s="74"/>
      <c r="P23" s="108"/>
      <c r="Q23" s="108"/>
      <c r="R23" s="108"/>
      <c r="S23" s="108"/>
      <c r="T23" s="125" t="s">
        <v>33</v>
      </c>
      <c r="U23" s="109"/>
      <c r="V23" s="126"/>
    </row>
    <row r="24" spans="1:22" s="10" customFormat="1" ht="85.5" hidden="1" customHeight="1" x14ac:dyDescent="0.2">
      <c r="A24" s="220"/>
      <c r="B24" s="90"/>
      <c r="C24" s="106"/>
      <c r="D24" s="224"/>
      <c r="E24" s="198"/>
      <c r="F24" s="195"/>
      <c r="G24" s="287"/>
      <c r="H24" s="198"/>
      <c r="I24" s="289"/>
      <c r="J24" s="226"/>
      <c r="K24" s="276">
        <v>0.75</v>
      </c>
      <c r="L24" s="278">
        <v>0.91666666666666663</v>
      </c>
      <c r="M24" s="242">
        <v>45700</v>
      </c>
      <c r="N24" s="242">
        <v>45714</v>
      </c>
      <c r="O24" s="34"/>
      <c r="P24" s="58"/>
      <c r="Q24" s="271" t="s">
        <v>34</v>
      </c>
      <c r="R24" s="58"/>
      <c r="S24" s="58"/>
      <c r="T24" s="74"/>
      <c r="U24" s="97"/>
      <c r="V24" s="285"/>
    </row>
    <row r="25" spans="1:22" s="10" customFormat="1" ht="85.5" hidden="1" customHeight="1" x14ac:dyDescent="0.2">
      <c r="A25" s="221"/>
      <c r="B25" s="91"/>
      <c r="C25" s="107"/>
      <c r="D25" s="225"/>
      <c r="E25" s="199"/>
      <c r="F25" s="197"/>
      <c r="G25" s="288"/>
      <c r="H25" s="199"/>
      <c r="I25" s="290"/>
      <c r="J25" s="227"/>
      <c r="K25" s="277"/>
      <c r="L25" s="279"/>
      <c r="M25" s="243"/>
      <c r="N25" s="243"/>
      <c r="O25" s="34"/>
      <c r="P25" s="58"/>
      <c r="Q25" s="272"/>
      <c r="R25" s="58"/>
      <c r="S25" s="58"/>
      <c r="T25" s="58"/>
      <c r="U25" s="97"/>
      <c r="V25" s="286"/>
    </row>
    <row r="26" spans="1:22" s="10" customFormat="1" ht="85.5" hidden="1" customHeight="1" x14ac:dyDescent="0.2">
      <c r="A26" s="84"/>
      <c r="B26" s="230"/>
      <c r="C26" s="327"/>
      <c r="D26" s="80"/>
      <c r="E26" s="68"/>
      <c r="F26" s="81"/>
      <c r="G26" s="64"/>
      <c r="H26" s="68"/>
      <c r="I26" s="65"/>
      <c r="J26" s="79"/>
      <c r="K26" s="76">
        <v>0.75</v>
      </c>
      <c r="L26" s="77">
        <v>0.91666666666666663</v>
      </c>
      <c r="M26" s="75">
        <v>45698</v>
      </c>
      <c r="N26" s="75">
        <v>45712</v>
      </c>
      <c r="O26" s="34" t="s">
        <v>34</v>
      </c>
      <c r="P26" s="58"/>
      <c r="Q26" s="58"/>
      <c r="R26" s="58"/>
      <c r="S26" s="58"/>
      <c r="T26" s="58"/>
      <c r="U26" s="97"/>
      <c r="V26" s="46"/>
    </row>
    <row r="27" spans="1:22" s="10" customFormat="1" ht="85.5" hidden="1" customHeight="1" x14ac:dyDescent="0.2">
      <c r="A27" s="222"/>
      <c r="B27" s="231"/>
      <c r="C27" s="327"/>
      <c r="D27" s="224"/>
      <c r="E27" s="198"/>
      <c r="F27" s="328"/>
      <c r="G27" s="235"/>
      <c r="H27" s="324"/>
      <c r="I27" s="325"/>
      <c r="J27" s="326"/>
      <c r="K27" s="233">
        <v>0.5</v>
      </c>
      <c r="L27" s="228">
        <v>0.625</v>
      </c>
      <c r="M27" s="75">
        <v>45700</v>
      </c>
      <c r="N27" s="75">
        <v>45714</v>
      </c>
      <c r="O27" s="34"/>
      <c r="P27" s="58"/>
      <c r="Q27" s="58" t="s">
        <v>33</v>
      </c>
      <c r="R27" s="58"/>
      <c r="S27" s="58"/>
      <c r="T27" s="58"/>
      <c r="U27" s="97"/>
      <c r="V27" s="46"/>
    </row>
    <row r="28" spans="1:22" s="10" customFormat="1" ht="85.5" hidden="1" customHeight="1" x14ac:dyDescent="0.2">
      <c r="A28" s="223"/>
      <c r="B28" s="232"/>
      <c r="C28" s="327"/>
      <c r="D28" s="225"/>
      <c r="E28" s="199"/>
      <c r="F28" s="328"/>
      <c r="G28" s="235"/>
      <c r="H28" s="324"/>
      <c r="I28" s="325"/>
      <c r="J28" s="326"/>
      <c r="K28" s="233"/>
      <c r="L28" s="229"/>
      <c r="M28" s="75">
        <v>45701</v>
      </c>
      <c r="N28" s="75">
        <v>45715</v>
      </c>
      <c r="O28" s="34"/>
      <c r="P28" s="58"/>
      <c r="Q28" s="58"/>
      <c r="R28" s="58" t="s">
        <v>33</v>
      </c>
      <c r="S28" s="58"/>
      <c r="T28" s="58"/>
      <c r="U28" s="97"/>
      <c r="V28" s="46"/>
    </row>
    <row r="29" spans="1:22" s="10" customFormat="1" ht="85.5" hidden="1" customHeight="1" x14ac:dyDescent="0.2">
      <c r="A29" s="82"/>
      <c r="B29" s="86"/>
      <c r="C29" s="327"/>
      <c r="D29" s="70"/>
      <c r="E29" s="66"/>
      <c r="F29" s="67"/>
      <c r="G29" s="64"/>
      <c r="H29" s="66"/>
      <c r="I29" s="87"/>
      <c r="J29" s="85"/>
      <c r="K29" s="72">
        <v>0.75</v>
      </c>
      <c r="L29" s="73">
        <v>0.91666666666666663</v>
      </c>
      <c r="M29" s="75">
        <v>45702</v>
      </c>
      <c r="N29" s="75">
        <v>45702</v>
      </c>
      <c r="O29" s="34"/>
      <c r="P29" s="58"/>
      <c r="Q29" s="58"/>
      <c r="R29" s="58"/>
      <c r="S29" s="58" t="s">
        <v>34</v>
      </c>
      <c r="T29" s="58"/>
      <c r="U29" s="97"/>
      <c r="V29" s="46"/>
    </row>
    <row r="30" spans="1:22" ht="36" customHeight="1" x14ac:dyDescent="0.2">
      <c r="A30" s="239"/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1"/>
      <c r="M30" s="217" t="s">
        <v>35</v>
      </c>
      <c r="N30" s="218"/>
      <c r="O30" s="218"/>
      <c r="P30" s="218"/>
      <c r="Q30" s="218"/>
      <c r="R30" s="218"/>
      <c r="S30" s="218"/>
      <c r="T30" s="218"/>
      <c r="U30" s="219"/>
      <c r="V30" s="48">
        <f>SUM(V9:V29)</f>
        <v>43</v>
      </c>
    </row>
    <row r="31" spans="1:22" s="31" customFormat="1" ht="30" customHeight="1" x14ac:dyDescent="0.2">
      <c r="A31" s="236" t="s">
        <v>36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8"/>
    </row>
    <row r="32" spans="1:22" ht="24.95" customHeight="1" x14ac:dyDescent="0.2">
      <c r="A32" s="234" t="s">
        <v>11</v>
      </c>
      <c r="B32" s="234" t="s">
        <v>37</v>
      </c>
      <c r="C32" s="234" t="s">
        <v>38</v>
      </c>
      <c r="D32" s="234"/>
      <c r="E32" s="234"/>
      <c r="F32" s="234" t="s">
        <v>39</v>
      </c>
      <c r="G32" s="234" t="s">
        <v>17</v>
      </c>
      <c r="H32" s="259" t="s">
        <v>18</v>
      </c>
      <c r="I32" s="234" t="s">
        <v>19</v>
      </c>
      <c r="J32" s="259" t="s">
        <v>40</v>
      </c>
      <c r="K32" s="257" t="s">
        <v>21</v>
      </c>
      <c r="L32" s="258"/>
      <c r="M32" s="234" t="s">
        <v>22</v>
      </c>
      <c r="N32" s="234"/>
      <c r="O32" s="234" t="s">
        <v>23</v>
      </c>
      <c r="P32" s="234"/>
      <c r="Q32" s="234"/>
      <c r="R32" s="234"/>
      <c r="S32" s="234"/>
      <c r="T32" s="234"/>
      <c r="U32" s="234"/>
      <c r="V32" s="244" t="s">
        <v>24</v>
      </c>
    </row>
    <row r="33" spans="1:166" s="18" customFormat="1" ht="15" customHeight="1" x14ac:dyDescent="0.2">
      <c r="A33" s="251"/>
      <c r="B33" s="234"/>
      <c r="C33" s="234"/>
      <c r="D33" s="234"/>
      <c r="E33" s="234"/>
      <c r="F33" s="234"/>
      <c r="G33" s="234"/>
      <c r="H33" s="260"/>
      <c r="I33" s="234"/>
      <c r="J33" s="260"/>
      <c r="K33" s="2" t="s">
        <v>25</v>
      </c>
      <c r="L33" s="2" t="s">
        <v>26</v>
      </c>
      <c r="M33" s="2" t="s">
        <v>25</v>
      </c>
      <c r="N33" s="2" t="s">
        <v>26</v>
      </c>
      <c r="O33" s="5" t="s">
        <v>27</v>
      </c>
      <c r="P33" s="5" t="s">
        <v>28</v>
      </c>
      <c r="Q33" s="5" t="s">
        <v>28</v>
      </c>
      <c r="R33" s="5" t="s">
        <v>29</v>
      </c>
      <c r="S33" s="5" t="s">
        <v>30</v>
      </c>
      <c r="T33" s="5" t="s">
        <v>31</v>
      </c>
      <c r="U33" s="5" t="s">
        <v>32</v>
      </c>
      <c r="V33" s="244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</row>
    <row r="34" spans="1:166" s="169" customFormat="1" ht="15" customHeight="1" x14ac:dyDescent="0.2">
      <c r="A34" s="164">
        <v>3400041</v>
      </c>
      <c r="B34" s="161">
        <v>12260001</v>
      </c>
      <c r="C34" s="214" t="s">
        <v>88</v>
      </c>
      <c r="D34" s="215"/>
      <c r="E34" s="216"/>
      <c r="F34" s="163" t="s">
        <v>96</v>
      </c>
      <c r="G34" s="165" t="s">
        <v>82</v>
      </c>
      <c r="H34" s="171" t="s">
        <v>97</v>
      </c>
      <c r="I34" s="140" t="s">
        <v>83</v>
      </c>
      <c r="J34" s="162" t="s">
        <v>89</v>
      </c>
      <c r="K34" s="182" t="s">
        <v>106</v>
      </c>
      <c r="L34" s="183">
        <v>0.75</v>
      </c>
      <c r="M34" s="141">
        <v>45987</v>
      </c>
      <c r="N34" s="141">
        <v>46008</v>
      </c>
      <c r="O34" s="5" t="s">
        <v>33</v>
      </c>
      <c r="P34" s="5" t="s">
        <v>33</v>
      </c>
      <c r="Q34" s="5" t="s">
        <v>33</v>
      </c>
      <c r="R34" s="5"/>
      <c r="S34" s="5"/>
      <c r="T34" s="5"/>
      <c r="U34" s="5"/>
      <c r="V34" s="46">
        <v>43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</row>
    <row r="35" spans="1:166" ht="25.5" customHeight="1" x14ac:dyDescent="0.2">
      <c r="A35" s="137">
        <v>3385318</v>
      </c>
      <c r="B35" s="137">
        <v>12260001</v>
      </c>
      <c r="C35" s="214" t="s">
        <v>88</v>
      </c>
      <c r="D35" s="215"/>
      <c r="E35" s="216"/>
      <c r="F35" s="170" t="s">
        <v>93</v>
      </c>
      <c r="G35" s="132" t="s">
        <v>82</v>
      </c>
      <c r="H35" s="140" t="s">
        <v>94</v>
      </c>
      <c r="I35" s="140" t="s">
        <v>83</v>
      </c>
      <c r="J35" s="130" t="s">
        <v>89</v>
      </c>
      <c r="K35" s="93" t="s">
        <v>95</v>
      </c>
      <c r="L35" s="139" t="s">
        <v>90</v>
      </c>
      <c r="M35" s="92">
        <v>45973</v>
      </c>
      <c r="N35" s="92">
        <v>45996</v>
      </c>
      <c r="O35" s="5"/>
      <c r="P35" s="143"/>
      <c r="Q35" s="143" t="s">
        <v>33</v>
      </c>
      <c r="R35" s="144" t="s">
        <v>33</v>
      </c>
      <c r="S35" s="145" t="s">
        <v>33</v>
      </c>
      <c r="T35" s="5"/>
      <c r="U35" s="5"/>
      <c r="V35" s="46">
        <v>12</v>
      </c>
    </row>
    <row r="36" spans="1:166" ht="20.25" customHeight="1" x14ac:dyDescent="0.2">
      <c r="A36" s="252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4"/>
      <c r="M36" s="255" t="s">
        <v>35</v>
      </c>
      <c r="N36" s="255"/>
      <c r="O36" s="255"/>
      <c r="P36" s="255"/>
      <c r="Q36" s="255"/>
      <c r="R36" s="255"/>
      <c r="S36" s="255"/>
      <c r="T36" s="255"/>
      <c r="U36" s="255"/>
      <c r="V36" s="54">
        <v>55</v>
      </c>
    </row>
    <row r="37" spans="1:166" s="22" customFormat="1" ht="30" customHeight="1" x14ac:dyDescent="0.2">
      <c r="A37" s="236" t="s">
        <v>41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8"/>
    </row>
    <row r="38" spans="1:166" ht="18" customHeight="1" x14ac:dyDescent="0.2">
      <c r="A38" s="269" t="s">
        <v>42</v>
      </c>
      <c r="B38" s="234" t="s">
        <v>43</v>
      </c>
      <c r="C38" s="234"/>
      <c r="D38" s="234"/>
      <c r="E38" s="234"/>
      <c r="F38" s="234" t="s">
        <v>44</v>
      </c>
      <c r="G38" s="234"/>
      <c r="H38" s="234"/>
      <c r="I38" s="234"/>
      <c r="J38" s="234"/>
      <c r="K38" s="17" t="s">
        <v>45</v>
      </c>
      <c r="L38" s="17"/>
      <c r="M38" s="17" t="s">
        <v>22</v>
      </c>
      <c r="N38" s="17"/>
      <c r="O38" s="17" t="s">
        <v>23</v>
      </c>
      <c r="P38" s="17"/>
      <c r="Q38" s="17"/>
      <c r="R38" s="17"/>
      <c r="S38" s="17"/>
      <c r="T38" s="17"/>
      <c r="U38" s="20"/>
      <c r="V38" s="244" t="s">
        <v>24</v>
      </c>
    </row>
    <row r="39" spans="1:166" hidden="1" x14ac:dyDescent="0.2">
      <c r="A39" s="269"/>
      <c r="B39" s="234"/>
      <c r="C39" s="234"/>
      <c r="D39" s="234"/>
      <c r="E39" s="234"/>
      <c r="F39" s="234"/>
      <c r="G39" s="234"/>
      <c r="H39" s="234"/>
      <c r="I39" s="234"/>
      <c r="J39" s="234"/>
      <c r="K39" s="2" t="s">
        <v>25</v>
      </c>
      <c r="L39" s="2" t="s">
        <v>26</v>
      </c>
      <c r="M39" s="2" t="s">
        <v>25</v>
      </c>
      <c r="N39" s="2" t="s">
        <v>26</v>
      </c>
      <c r="O39" s="23" t="s">
        <v>27</v>
      </c>
      <c r="P39" s="23" t="s">
        <v>28</v>
      </c>
      <c r="Q39" s="23" t="s">
        <v>28</v>
      </c>
      <c r="R39" s="23" t="s">
        <v>29</v>
      </c>
      <c r="S39" s="23" t="s">
        <v>30</v>
      </c>
      <c r="T39" s="23" t="s">
        <v>31</v>
      </c>
      <c r="U39" s="23" t="s">
        <v>32</v>
      </c>
      <c r="V39" s="244"/>
    </row>
    <row r="40" spans="1:166" ht="20.100000000000001" customHeight="1" x14ac:dyDescent="0.2">
      <c r="A40" s="34"/>
      <c r="B40" s="257"/>
      <c r="C40" s="268"/>
      <c r="D40" s="268"/>
      <c r="E40" s="258"/>
      <c r="F40" s="14"/>
      <c r="G40" s="268"/>
      <c r="H40" s="268"/>
      <c r="I40" s="268"/>
      <c r="J40" s="258"/>
      <c r="K40" s="2"/>
      <c r="L40" s="2"/>
      <c r="M40" s="13"/>
      <c r="N40" s="2"/>
      <c r="O40" s="23"/>
      <c r="P40" s="23"/>
      <c r="Q40" s="23"/>
      <c r="R40" s="23"/>
      <c r="S40" s="23"/>
      <c r="T40" s="23"/>
      <c r="U40" s="23"/>
      <c r="V40" s="46"/>
    </row>
    <row r="41" spans="1:166" ht="20.100000000000001" customHeight="1" x14ac:dyDescent="0.2">
      <c r="A41" s="21"/>
      <c r="B41" s="270"/>
      <c r="C41" s="270"/>
      <c r="D41" s="270"/>
      <c r="E41" s="270"/>
      <c r="F41" s="21"/>
      <c r="G41" s="268"/>
      <c r="H41" s="268"/>
      <c r="I41" s="268"/>
      <c r="J41" s="258"/>
      <c r="K41" s="25"/>
      <c r="L41" s="25"/>
      <c r="M41" s="13"/>
      <c r="N41" s="13"/>
      <c r="O41" s="26"/>
      <c r="P41" s="26"/>
      <c r="Q41" s="26"/>
      <c r="R41" s="26"/>
      <c r="S41" s="26"/>
      <c r="T41" s="26"/>
      <c r="U41" s="26"/>
      <c r="V41" s="55"/>
    </row>
    <row r="42" spans="1:166" ht="16.5" customHeight="1" x14ac:dyDescent="0.2">
      <c r="A42" s="148" t="s">
        <v>46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255" t="s">
        <v>35</v>
      </c>
      <c r="N42" s="255"/>
      <c r="O42" s="255"/>
      <c r="P42" s="255"/>
      <c r="Q42" s="255"/>
      <c r="R42" s="255"/>
      <c r="S42" s="255"/>
      <c r="T42" s="255"/>
      <c r="U42" s="255"/>
      <c r="V42" s="56">
        <f>SUM(V41)</f>
        <v>0</v>
      </c>
    </row>
    <row r="43" spans="1:166" ht="15" customHeight="1" x14ac:dyDescent="0.2">
      <c r="A43" s="150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33"/>
      <c r="N43" s="33"/>
      <c r="O43" s="33"/>
      <c r="P43" s="33"/>
      <c r="Q43" s="33"/>
      <c r="R43" s="33"/>
      <c r="S43" s="33"/>
      <c r="T43" s="33"/>
      <c r="U43" s="33"/>
      <c r="V43" s="41"/>
    </row>
    <row r="44" spans="1:166" ht="30" customHeight="1" x14ac:dyDescent="0.2">
      <c r="A44" s="236" t="s">
        <v>47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8"/>
    </row>
    <row r="45" spans="1:166" ht="18" customHeight="1" x14ac:dyDescent="0.2">
      <c r="A45" s="234" t="s">
        <v>48</v>
      </c>
      <c r="B45" s="234"/>
      <c r="C45" s="245" t="s">
        <v>49</v>
      </c>
      <c r="D45" s="246"/>
      <c r="E45" s="247"/>
      <c r="F45" s="245" t="s">
        <v>50</v>
      </c>
      <c r="G45" s="246"/>
      <c r="H45" s="246"/>
      <c r="I45" s="246"/>
      <c r="J45" s="247"/>
      <c r="K45" s="234" t="s">
        <v>45</v>
      </c>
      <c r="L45" s="234"/>
      <c r="M45" s="234" t="s">
        <v>22</v>
      </c>
      <c r="N45" s="234"/>
      <c r="O45" s="234" t="s">
        <v>23</v>
      </c>
      <c r="P45" s="234"/>
      <c r="Q45" s="234"/>
      <c r="R45" s="234"/>
      <c r="S45" s="234"/>
      <c r="T45" s="234"/>
      <c r="U45" s="234"/>
      <c r="V45" s="244" t="s">
        <v>24</v>
      </c>
    </row>
    <row r="46" spans="1:166" ht="15" customHeight="1" x14ac:dyDescent="0.2">
      <c r="A46" s="234"/>
      <c r="B46" s="234"/>
      <c r="C46" s="248"/>
      <c r="D46" s="249"/>
      <c r="E46" s="250"/>
      <c r="F46" s="248"/>
      <c r="G46" s="249"/>
      <c r="H46" s="249"/>
      <c r="I46" s="249"/>
      <c r="J46" s="250"/>
      <c r="K46" s="2" t="s">
        <v>25</v>
      </c>
      <c r="L46" s="2" t="s">
        <v>26</v>
      </c>
      <c r="M46" s="2" t="s">
        <v>25</v>
      </c>
      <c r="N46" s="2" t="s">
        <v>26</v>
      </c>
      <c r="O46" s="23" t="s">
        <v>27</v>
      </c>
      <c r="P46" s="23" t="s">
        <v>28</v>
      </c>
      <c r="Q46" s="23" t="s">
        <v>28</v>
      </c>
      <c r="R46" s="23" t="s">
        <v>29</v>
      </c>
      <c r="S46" s="23" t="s">
        <v>30</v>
      </c>
      <c r="T46" s="23" t="s">
        <v>31</v>
      </c>
      <c r="U46" s="23" t="s">
        <v>32</v>
      </c>
      <c r="V46" s="244"/>
    </row>
    <row r="47" spans="1:166" ht="27" customHeight="1" x14ac:dyDescent="0.25">
      <c r="A47" s="213"/>
      <c r="B47" s="213"/>
      <c r="C47" s="214"/>
      <c r="D47" s="215"/>
      <c r="E47" s="216"/>
      <c r="F47" s="213"/>
      <c r="G47" s="213"/>
      <c r="H47" s="213"/>
      <c r="I47" s="213"/>
      <c r="J47" s="213"/>
      <c r="K47" s="69"/>
      <c r="L47" s="69"/>
      <c r="M47" s="142"/>
      <c r="N47" s="142"/>
      <c r="O47" s="60"/>
      <c r="P47" s="146"/>
      <c r="Q47" s="146"/>
      <c r="R47" s="146"/>
      <c r="S47" s="146"/>
      <c r="T47" s="60"/>
      <c r="U47" s="60"/>
      <c r="V47" s="136"/>
    </row>
    <row r="48" spans="1:166" ht="30" customHeight="1" x14ac:dyDescent="0.25">
      <c r="A48" s="213"/>
      <c r="B48" s="213"/>
      <c r="C48" s="267"/>
      <c r="D48" s="267"/>
      <c r="E48" s="267"/>
      <c r="F48" s="267"/>
      <c r="G48" s="267"/>
      <c r="H48" s="267"/>
      <c r="I48" s="267"/>
      <c r="J48" s="267"/>
      <c r="K48" s="50"/>
      <c r="L48" s="50"/>
      <c r="M48" s="138"/>
      <c r="N48" s="138"/>
      <c r="O48" s="60"/>
      <c r="P48" s="146"/>
      <c r="Q48" s="146"/>
      <c r="R48" s="146"/>
      <c r="S48" s="146"/>
      <c r="T48" s="60"/>
      <c r="U48" s="60"/>
      <c r="V48" s="47"/>
    </row>
    <row r="49" spans="1:22" ht="16.5" customHeight="1" x14ac:dyDescent="0.2">
      <c r="A49" s="257"/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58"/>
      <c r="M49" s="255" t="s">
        <v>35</v>
      </c>
      <c r="N49" s="255"/>
      <c r="O49" s="255"/>
      <c r="P49" s="255"/>
      <c r="Q49" s="255"/>
      <c r="R49" s="255"/>
      <c r="S49" s="255"/>
      <c r="T49" s="255"/>
      <c r="U49" s="255"/>
      <c r="V49" s="48"/>
    </row>
    <row r="50" spans="1:22" ht="18" x14ac:dyDescent="0.25">
      <c r="A50" s="257"/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58"/>
      <c r="M50" s="256" t="s">
        <v>51</v>
      </c>
      <c r="N50" s="256"/>
      <c r="O50" s="256"/>
      <c r="P50" s="256"/>
      <c r="Q50" s="256"/>
      <c r="R50" s="256"/>
      <c r="S50" s="256"/>
      <c r="T50" s="256"/>
      <c r="U50" s="256"/>
      <c r="V50" s="48">
        <v>98</v>
      </c>
    </row>
    <row r="51" spans="1:22" s="24" customFormat="1" ht="20.100000000000001" customHeight="1" x14ac:dyDescent="0.2">
      <c r="A51" s="263" t="s">
        <v>52</v>
      </c>
      <c r="B51" s="263"/>
      <c r="C51" s="263"/>
      <c r="D51" s="263"/>
      <c r="E51" s="263"/>
      <c r="F51" s="263"/>
      <c r="G51" s="263" t="s">
        <v>53</v>
      </c>
      <c r="H51" s="263"/>
      <c r="I51" s="263"/>
      <c r="J51" s="264" t="s">
        <v>54</v>
      </c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6"/>
    </row>
    <row r="52" spans="1:22" ht="30.75" customHeight="1" x14ac:dyDescent="0.2">
      <c r="A52" s="262" t="s">
        <v>77</v>
      </c>
      <c r="B52" s="261"/>
      <c r="C52" s="261"/>
      <c r="D52" s="261"/>
      <c r="E52" s="261"/>
      <c r="F52" s="261"/>
      <c r="G52" s="261"/>
      <c r="H52" s="261"/>
      <c r="I52" s="261"/>
      <c r="J52" s="252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4"/>
    </row>
    <row r="53" spans="1:22" x14ac:dyDescent="0.2"/>
    <row r="54" spans="1:22" x14ac:dyDescent="0.2"/>
    <row r="55" spans="1:22" x14ac:dyDescent="0.2"/>
    <row r="56" spans="1:22" x14ac:dyDescent="0.2"/>
    <row r="57" spans="1:22" x14ac:dyDescent="0.2"/>
    <row r="58" spans="1:22" x14ac:dyDescent="0.2"/>
    <row r="59" spans="1:22" x14ac:dyDescent="0.2"/>
    <row r="60" spans="1:22" x14ac:dyDescent="0.2"/>
    <row r="61" spans="1:22" x14ac:dyDescent="0.2"/>
    <row r="62" spans="1:22" x14ac:dyDescent="0.2"/>
    <row r="63" spans="1:22" x14ac:dyDescent="0.2"/>
    <row r="64" spans="1:22" x14ac:dyDescent="0.2"/>
    <row r="65" spans="14:14" x14ac:dyDescent="0.2"/>
    <row r="66" spans="14:14" x14ac:dyDescent="0.2"/>
    <row r="67" spans="14:14" x14ac:dyDescent="0.2"/>
    <row r="68" spans="14:14" x14ac:dyDescent="0.2"/>
    <row r="69" spans="14:14" x14ac:dyDescent="0.2"/>
    <row r="70" spans="14:14" x14ac:dyDescent="0.2"/>
    <row r="71" spans="14:14" x14ac:dyDescent="0.2"/>
    <row r="72" spans="14:14" x14ac:dyDescent="0.2"/>
    <row r="73" spans="14:14" ht="18" x14ac:dyDescent="0.2">
      <c r="N73" s="57"/>
    </row>
    <row r="74" spans="14:14" x14ac:dyDescent="0.2"/>
    <row r="75" spans="14:14" x14ac:dyDescent="0.2"/>
    <row r="76" spans="14:14" x14ac:dyDescent="0.2"/>
    <row r="77" spans="14:14" x14ac:dyDescent="0.2"/>
    <row r="78" spans="14:14" x14ac:dyDescent="0.2"/>
    <row r="79" spans="14:14" x14ac:dyDescent="0.2"/>
    <row r="80" spans="14:14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hidden="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</sheetData>
  <mergeCells count="175">
    <mergeCell ref="H27:H28"/>
    <mergeCell ref="I27:I28"/>
    <mergeCell ref="J27:J28"/>
    <mergeCell ref="C26:C29"/>
    <mergeCell ref="E27:E28"/>
    <mergeCell ref="F27:F28"/>
    <mergeCell ref="D7:D8"/>
    <mergeCell ref="F24:F25"/>
    <mergeCell ref="A13:A14"/>
    <mergeCell ref="B13:B14"/>
    <mergeCell ref="D13:D14"/>
    <mergeCell ref="B19:B20"/>
    <mergeCell ref="D19:D20"/>
    <mergeCell ref="A9:A12"/>
    <mergeCell ref="A15:A18"/>
    <mergeCell ref="B15:B18"/>
    <mergeCell ref="B9:B12"/>
    <mergeCell ref="D9:D12"/>
    <mergeCell ref="G7:G8"/>
    <mergeCell ref="F7:F8"/>
    <mergeCell ref="A6:V6"/>
    <mergeCell ref="A7:A8"/>
    <mergeCell ref="B7:B8"/>
    <mergeCell ref="C7:C8"/>
    <mergeCell ref="E7:E8"/>
    <mergeCell ref="Q11:Q12"/>
    <mergeCell ref="R11:R12"/>
    <mergeCell ref="S11:S12"/>
    <mergeCell ref="O7:U7"/>
    <mergeCell ref="V7:V8"/>
    <mergeCell ref="H7:H8"/>
    <mergeCell ref="G9:G12"/>
    <mergeCell ref="F9:F12"/>
    <mergeCell ref="M1:V2"/>
    <mergeCell ref="C1:L2"/>
    <mergeCell ref="C5:F5"/>
    <mergeCell ref="K5:L5"/>
    <mergeCell ref="C3:L4"/>
    <mergeCell ref="H5:I5"/>
    <mergeCell ref="A1:B2"/>
    <mergeCell ref="A5:B5"/>
    <mergeCell ref="A3:B4"/>
    <mergeCell ref="P3:V4"/>
    <mergeCell ref="P5:V5"/>
    <mergeCell ref="M3:O4"/>
    <mergeCell ref="M5:O5"/>
    <mergeCell ref="A19:A20"/>
    <mergeCell ref="D24:D25"/>
    <mergeCell ref="V24:V25"/>
    <mergeCell ref="G24:G25"/>
    <mergeCell ref="H24:H25"/>
    <mergeCell ref="I24:I25"/>
    <mergeCell ref="D15:D18"/>
    <mergeCell ref="A21:A22"/>
    <mergeCell ref="B21:B22"/>
    <mergeCell ref="D21:D22"/>
    <mergeCell ref="Q24:Q25"/>
    <mergeCell ref="T11:T12"/>
    <mergeCell ref="U11:U12"/>
    <mergeCell ref="V11:V12"/>
    <mergeCell ref="M11:M12"/>
    <mergeCell ref="N11:N12"/>
    <mergeCell ref="O11:O12"/>
    <mergeCell ref="P11:P12"/>
    <mergeCell ref="I7:I8"/>
    <mergeCell ref="K24:K25"/>
    <mergeCell ref="L24:L25"/>
    <mergeCell ref="M7:N7"/>
    <mergeCell ref="K7:L7"/>
    <mergeCell ref="J7:J8"/>
    <mergeCell ref="N24:N25"/>
    <mergeCell ref="L21:L22"/>
    <mergeCell ref="K21:K22"/>
    <mergeCell ref="J21:J22"/>
    <mergeCell ref="I21:I22"/>
    <mergeCell ref="M36:U36"/>
    <mergeCell ref="M32:N32"/>
    <mergeCell ref="F32:F33"/>
    <mergeCell ref="C35:E35"/>
    <mergeCell ref="K45:L45"/>
    <mergeCell ref="G41:J41"/>
    <mergeCell ref="B38:E39"/>
    <mergeCell ref="G38:J39"/>
    <mergeCell ref="A44:V44"/>
    <mergeCell ref="A36:L36"/>
    <mergeCell ref="B41:E41"/>
    <mergeCell ref="B40:E40"/>
    <mergeCell ref="G40:J40"/>
    <mergeCell ref="F38:F39"/>
    <mergeCell ref="V38:V39"/>
    <mergeCell ref="G32:G33"/>
    <mergeCell ref="C32:E33"/>
    <mergeCell ref="C34:E34"/>
    <mergeCell ref="J52:V52"/>
    <mergeCell ref="M42:U42"/>
    <mergeCell ref="M49:U49"/>
    <mergeCell ref="M50:U50"/>
    <mergeCell ref="O45:U45"/>
    <mergeCell ref="K32:L32"/>
    <mergeCell ref="O32:U32"/>
    <mergeCell ref="J32:J33"/>
    <mergeCell ref="A37:V37"/>
    <mergeCell ref="M45:N45"/>
    <mergeCell ref="E52:F52"/>
    <mergeCell ref="A52:D52"/>
    <mergeCell ref="G51:I51"/>
    <mergeCell ref="G52:I52"/>
    <mergeCell ref="J51:V51"/>
    <mergeCell ref="C48:E48"/>
    <mergeCell ref="F48:J48"/>
    <mergeCell ref="A48:B48"/>
    <mergeCell ref="C45:E46"/>
    <mergeCell ref="A49:L49"/>
    <mergeCell ref="A50:L50"/>
    <mergeCell ref="A45:B46"/>
    <mergeCell ref="A51:D51"/>
    <mergeCell ref="E51:F51"/>
    <mergeCell ref="A47:B47"/>
    <mergeCell ref="C47:E47"/>
    <mergeCell ref="F47:J47"/>
    <mergeCell ref="M30:U30"/>
    <mergeCell ref="A24:A25"/>
    <mergeCell ref="A27:A28"/>
    <mergeCell ref="D27:D28"/>
    <mergeCell ref="J24:J25"/>
    <mergeCell ref="L27:L28"/>
    <mergeCell ref="B26:B28"/>
    <mergeCell ref="K27:K28"/>
    <mergeCell ref="E24:E25"/>
    <mergeCell ref="I32:I33"/>
    <mergeCell ref="G27:G28"/>
    <mergeCell ref="A31:V31"/>
    <mergeCell ref="A30:L30"/>
    <mergeCell ref="M24:M25"/>
    <mergeCell ref="V45:V46"/>
    <mergeCell ref="F45:J46"/>
    <mergeCell ref="V32:V33"/>
    <mergeCell ref="A32:A33"/>
    <mergeCell ref="B32:B33"/>
    <mergeCell ref="A38:A39"/>
    <mergeCell ref="H32:H33"/>
    <mergeCell ref="E9:E12"/>
    <mergeCell ref="K13:K14"/>
    <mergeCell ref="L13:L14"/>
    <mergeCell ref="J13:J14"/>
    <mergeCell ref="I13:I14"/>
    <mergeCell ref="H13:H14"/>
    <mergeCell ref="G13:G14"/>
    <mergeCell ref="F13:F14"/>
    <mergeCell ref="E13:E14"/>
    <mergeCell ref="L9:L12"/>
    <mergeCell ref="K9:K11"/>
    <mergeCell ref="J9:J12"/>
    <mergeCell ref="H9:H12"/>
    <mergeCell ref="I9:I12"/>
    <mergeCell ref="H21:H22"/>
    <mergeCell ref="G21:G22"/>
    <mergeCell ref="F21:F22"/>
    <mergeCell ref="E21:E22"/>
    <mergeCell ref="G15:G17"/>
    <mergeCell ref="F15:F17"/>
    <mergeCell ref="E15:E17"/>
    <mergeCell ref="L19:L20"/>
    <mergeCell ref="K19:K20"/>
    <mergeCell ref="J19:J20"/>
    <mergeCell ref="I19:I20"/>
    <mergeCell ref="H19:H20"/>
    <mergeCell ref="G19:G20"/>
    <mergeCell ref="F19:F20"/>
    <mergeCell ref="E19:E20"/>
    <mergeCell ref="L15:L17"/>
    <mergeCell ref="K15:K17"/>
    <mergeCell ref="J15:J17"/>
    <mergeCell ref="I15:I17"/>
    <mergeCell ref="H15:H17"/>
  </mergeCells>
  <phoneticPr fontId="0" type="noConversion"/>
  <printOptions horizontalCentered="1" verticalCentered="1"/>
  <pageMargins left="0" right="0.19685039370078741" top="0" bottom="0" header="0.11811023622047245" footer="0"/>
  <pageSetup scale="45" orientation="landscape" blackAndWhite="1" r:id="rId1"/>
  <headerFooter alignWithMargins="0">
    <oddFooter>&amp;CPagina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6786" r:id="rId4">
          <objectPr defaultSize="0" autoPict="0" r:id="rId5">
            <anchor moveWithCells="1" siz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678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topLeftCell="F27" zoomScaleNormal="100" workbookViewId="0">
      <selection activeCell="A9" sqref="A9:S9"/>
    </sheetView>
  </sheetViews>
  <sheetFormatPr baseColWidth="10" defaultColWidth="0" defaultRowHeight="12.75" zeroHeight="1" x14ac:dyDescent="0.2"/>
  <cols>
    <col min="1" max="1" width="3" customWidth="1"/>
    <col min="2" max="2" width="8.85546875" customWidth="1"/>
    <col min="3" max="3" width="5" customWidth="1"/>
    <col min="4" max="4" width="8.7109375" customWidth="1"/>
    <col min="5" max="5" width="48.5703125" customWidth="1"/>
    <col min="6" max="6" width="16.85546875" customWidth="1"/>
    <col min="7" max="7" width="33.140625" customWidth="1"/>
    <col min="8" max="9" width="10.7109375" customWidth="1"/>
    <col min="10" max="10" width="14.85546875" customWidth="1"/>
    <col min="11" max="11" width="13.7109375" customWidth="1"/>
    <col min="12" max="18" width="4.140625" customWidth="1"/>
    <col min="19" max="19" width="14.42578125" customWidth="1"/>
  </cols>
  <sheetData>
    <row r="1" spans="1:19" hidden="1" x14ac:dyDescent="0.2">
      <c r="A1" s="6"/>
      <c r="B1" s="7"/>
      <c r="C1" s="6"/>
      <c r="D1" s="8"/>
      <c r="E1" s="7"/>
      <c r="F1" s="8"/>
      <c r="G1" s="29"/>
      <c r="H1" s="15"/>
      <c r="I1" s="15"/>
      <c r="J1" s="16"/>
      <c r="K1" s="16"/>
      <c r="L1" s="1"/>
      <c r="M1" s="1"/>
      <c r="N1" s="1"/>
      <c r="O1" s="1"/>
      <c r="P1" s="1"/>
      <c r="Q1" s="1"/>
      <c r="R1" s="1"/>
      <c r="S1" s="9"/>
    </row>
    <row r="2" spans="1:19" ht="30" customHeight="1" x14ac:dyDescent="0.2">
      <c r="A2" s="334" t="s">
        <v>55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</row>
    <row r="3" spans="1:19" ht="15" customHeight="1" x14ac:dyDescent="0.2">
      <c r="A3" s="234" t="s">
        <v>56</v>
      </c>
      <c r="B3" s="234"/>
      <c r="C3" s="234" t="s">
        <v>57</v>
      </c>
      <c r="D3" s="234"/>
      <c r="E3" s="234"/>
      <c r="F3" s="234"/>
      <c r="G3" s="234"/>
      <c r="H3" s="30" t="s">
        <v>58</v>
      </c>
      <c r="I3" s="30"/>
      <c r="J3" s="30" t="s">
        <v>22</v>
      </c>
      <c r="K3" s="30"/>
      <c r="L3" s="340" t="s">
        <v>23</v>
      </c>
      <c r="M3" s="340"/>
      <c r="N3" s="340"/>
      <c r="O3" s="340"/>
      <c r="P3" s="340"/>
      <c r="Q3" s="340"/>
      <c r="R3" s="340"/>
      <c r="S3" s="244" t="s">
        <v>24</v>
      </c>
    </row>
    <row r="4" spans="1:19" ht="15" customHeight="1" x14ac:dyDescent="0.2">
      <c r="A4" s="259"/>
      <c r="B4" s="259"/>
      <c r="C4" s="259"/>
      <c r="D4" s="259"/>
      <c r="E4" s="259"/>
      <c r="F4" s="259"/>
      <c r="G4" s="259"/>
      <c r="H4" s="27" t="s">
        <v>25</v>
      </c>
      <c r="I4" s="27" t="s">
        <v>26</v>
      </c>
      <c r="J4" s="27" t="s">
        <v>25</v>
      </c>
      <c r="K4" s="27" t="s">
        <v>26</v>
      </c>
      <c r="L4" s="28" t="s">
        <v>27</v>
      </c>
      <c r="M4" s="28" t="s">
        <v>28</v>
      </c>
      <c r="N4" s="28" t="s">
        <v>28</v>
      </c>
      <c r="O4" s="28" t="s">
        <v>29</v>
      </c>
      <c r="P4" s="28" t="s">
        <v>30</v>
      </c>
      <c r="Q4" s="28" t="s">
        <v>31</v>
      </c>
      <c r="R4" s="28" t="s">
        <v>32</v>
      </c>
      <c r="S4" s="244" t="s">
        <v>58</v>
      </c>
    </row>
    <row r="5" spans="1:19" ht="15" customHeight="1" x14ac:dyDescent="0.2">
      <c r="A5" s="257"/>
      <c r="B5" s="258"/>
      <c r="C5" s="370" t="s">
        <v>108</v>
      </c>
      <c r="D5" s="371"/>
      <c r="E5" s="371"/>
      <c r="F5" s="371"/>
      <c r="G5" s="372"/>
      <c r="H5" s="373">
        <v>0.33333333333333331</v>
      </c>
      <c r="I5" s="373">
        <v>0.625</v>
      </c>
      <c r="J5" s="374">
        <v>45996</v>
      </c>
      <c r="K5" s="374">
        <v>45996</v>
      </c>
      <c r="L5" s="28"/>
      <c r="M5" s="28"/>
      <c r="N5" s="28"/>
      <c r="O5" s="28"/>
      <c r="P5" s="28" t="s">
        <v>34</v>
      </c>
      <c r="Q5" s="28"/>
      <c r="R5" s="28"/>
      <c r="S5" s="172">
        <v>8</v>
      </c>
    </row>
    <row r="6" spans="1:19" ht="21" customHeight="1" thickBot="1" x14ac:dyDescent="0.25">
      <c r="A6" s="347">
        <v>223211</v>
      </c>
      <c r="B6" s="348"/>
      <c r="C6" s="344" t="s">
        <v>107</v>
      </c>
      <c r="D6" s="345"/>
      <c r="E6" s="345"/>
      <c r="F6" s="345"/>
      <c r="G6" s="346"/>
      <c r="H6" s="50">
        <v>0.625</v>
      </c>
      <c r="I6" s="50">
        <v>0.75</v>
      </c>
      <c r="J6" s="160">
        <v>45995</v>
      </c>
      <c r="K6" s="160">
        <v>45995</v>
      </c>
      <c r="L6" s="52"/>
      <c r="M6" s="52"/>
      <c r="N6" s="52"/>
      <c r="O6" s="52" t="s">
        <v>34</v>
      </c>
      <c r="P6" s="52"/>
      <c r="Q6" s="52"/>
      <c r="R6" s="52"/>
      <c r="S6" s="47">
        <v>3</v>
      </c>
    </row>
    <row r="7" spans="1:19" ht="18.75" customHeight="1" thickBot="1" x14ac:dyDescent="0.25">
      <c r="A7" s="361" t="s">
        <v>59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349" t="s">
        <v>35</v>
      </c>
      <c r="M7" s="350"/>
      <c r="N7" s="350"/>
      <c r="O7" s="350"/>
      <c r="P7" s="350"/>
      <c r="Q7" s="350"/>
      <c r="R7" s="351"/>
      <c r="S7" s="51">
        <v>11</v>
      </c>
    </row>
    <row r="8" spans="1:19" ht="15" customHeight="1" x14ac:dyDescent="0.25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98"/>
      <c r="M8" s="98"/>
      <c r="N8" s="98"/>
      <c r="O8" s="98"/>
      <c r="P8" s="98"/>
      <c r="Q8" s="98"/>
      <c r="R8" s="98"/>
      <c r="S8" s="35"/>
    </row>
    <row r="9" spans="1:19" ht="30" customHeight="1" x14ac:dyDescent="0.2">
      <c r="A9" s="335" t="s">
        <v>60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</row>
    <row r="10" spans="1:19" ht="15" customHeight="1" x14ac:dyDescent="0.2">
      <c r="A10" s="336" t="s">
        <v>11</v>
      </c>
      <c r="B10" s="336"/>
      <c r="C10" s="336" t="s">
        <v>61</v>
      </c>
      <c r="D10" s="336"/>
      <c r="E10" s="336" t="s">
        <v>62</v>
      </c>
      <c r="F10" s="336" t="s">
        <v>63</v>
      </c>
      <c r="G10" s="336" t="s">
        <v>64</v>
      </c>
      <c r="H10" s="30" t="s">
        <v>58</v>
      </c>
      <c r="I10" s="30"/>
      <c r="J10" s="30" t="s">
        <v>22</v>
      </c>
      <c r="K10" s="30"/>
      <c r="L10" s="340" t="s">
        <v>23</v>
      </c>
      <c r="M10" s="340"/>
      <c r="N10" s="340"/>
      <c r="O10" s="340"/>
      <c r="P10" s="340"/>
      <c r="Q10" s="340"/>
      <c r="R10" s="340"/>
      <c r="S10" s="244" t="s">
        <v>24</v>
      </c>
    </row>
    <row r="11" spans="1:19" ht="17.25" customHeight="1" x14ac:dyDescent="0.2">
      <c r="A11" s="336"/>
      <c r="B11" s="336"/>
      <c r="C11" s="336"/>
      <c r="D11" s="336"/>
      <c r="E11" s="336"/>
      <c r="F11" s="336"/>
      <c r="G11" s="336"/>
      <c r="H11" s="2" t="s">
        <v>25</v>
      </c>
      <c r="I11" s="2" t="s">
        <v>26</v>
      </c>
      <c r="J11" s="2" t="s">
        <v>25</v>
      </c>
      <c r="K11" s="2" t="s">
        <v>26</v>
      </c>
      <c r="L11" s="5" t="s">
        <v>27</v>
      </c>
      <c r="M11" s="5" t="s">
        <v>28</v>
      </c>
      <c r="N11" s="5" t="s">
        <v>28</v>
      </c>
      <c r="O11" s="5" t="s">
        <v>29</v>
      </c>
      <c r="P11" s="5" t="s">
        <v>30</v>
      </c>
      <c r="Q11" s="5" t="s">
        <v>31</v>
      </c>
      <c r="R11" s="5" t="s">
        <v>32</v>
      </c>
      <c r="S11" s="244" t="s">
        <v>58</v>
      </c>
    </row>
    <row r="12" spans="1:19" ht="36.75" customHeight="1" x14ac:dyDescent="0.25">
      <c r="A12" s="336"/>
      <c r="B12" s="336"/>
      <c r="C12" s="363"/>
      <c r="D12" s="363"/>
      <c r="E12" s="88"/>
      <c r="F12" s="78"/>
      <c r="G12" s="71"/>
      <c r="H12" s="69"/>
      <c r="I12" s="69"/>
      <c r="J12" s="59"/>
      <c r="K12" s="59" t="e">
        <f>-A2</f>
        <v>#VALUE!</v>
      </c>
      <c r="L12" s="5"/>
      <c r="M12" s="5"/>
      <c r="N12" s="5"/>
      <c r="O12" s="5"/>
      <c r="P12" s="5"/>
      <c r="Q12" s="5"/>
      <c r="R12" s="5"/>
      <c r="S12" s="9"/>
    </row>
    <row r="13" spans="1:19" ht="20.100000000000001" customHeight="1" thickBot="1" x14ac:dyDescent="0.3">
      <c r="A13" s="362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53" t="s">
        <v>35</v>
      </c>
      <c r="M13" s="354"/>
      <c r="N13" s="354"/>
      <c r="O13" s="354"/>
      <c r="P13" s="354"/>
      <c r="Q13" s="354"/>
      <c r="R13" s="355"/>
      <c r="S13" s="63"/>
    </row>
    <row r="14" spans="1:19" ht="15" hidden="1" x14ac:dyDescent="0.25">
      <c r="A14" s="36"/>
      <c r="B14" s="36"/>
      <c r="C14" s="36"/>
      <c r="D14" s="36"/>
      <c r="E14" s="36"/>
      <c r="F14" s="36"/>
      <c r="G14" s="37"/>
      <c r="H14" s="38"/>
      <c r="I14" s="38"/>
      <c r="J14" s="39"/>
      <c r="K14" s="39"/>
      <c r="L14" s="40"/>
      <c r="M14" s="40"/>
      <c r="N14" s="40"/>
      <c r="O14" s="40"/>
      <c r="P14" s="40"/>
      <c r="Q14" s="40"/>
      <c r="R14" s="40"/>
      <c r="S14" s="35"/>
    </row>
    <row r="15" spans="1:19" ht="20.100000000000001" customHeight="1" x14ac:dyDescent="0.2">
      <c r="A15" s="236" t="s">
        <v>65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</row>
    <row r="16" spans="1:19" ht="30" customHeight="1" x14ac:dyDescent="0.2">
      <c r="A16" s="236" t="s">
        <v>66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</row>
    <row r="17" spans="1:19" ht="12.75" customHeight="1" x14ac:dyDescent="0.2">
      <c r="A17" s="245" t="s">
        <v>67</v>
      </c>
      <c r="B17" s="246"/>
      <c r="C17" s="246"/>
      <c r="D17" s="246"/>
      <c r="E17" s="246"/>
      <c r="F17" s="246"/>
      <c r="G17" s="247"/>
      <c r="H17" s="3" t="s">
        <v>58</v>
      </c>
      <c r="I17" s="4"/>
      <c r="J17" s="3" t="s">
        <v>22</v>
      </c>
      <c r="K17" s="4"/>
      <c r="L17" s="28" t="s">
        <v>27</v>
      </c>
      <c r="M17" s="5" t="s">
        <v>28</v>
      </c>
      <c r="N17" s="5" t="s">
        <v>28</v>
      </c>
      <c r="O17" s="5" t="s">
        <v>29</v>
      </c>
      <c r="P17" s="5" t="s">
        <v>30</v>
      </c>
      <c r="Q17" s="5" t="s">
        <v>31</v>
      </c>
      <c r="R17" s="5" t="s">
        <v>32</v>
      </c>
      <c r="S17" s="341" t="s">
        <v>24</v>
      </c>
    </row>
    <row r="18" spans="1:19" hidden="1" x14ac:dyDescent="0.2">
      <c r="A18" s="367"/>
      <c r="B18" s="368"/>
      <c r="C18" s="368"/>
      <c r="D18" s="368"/>
      <c r="E18" s="368"/>
      <c r="F18" s="368"/>
      <c r="G18" s="369"/>
      <c r="H18" s="27" t="s">
        <v>25</v>
      </c>
      <c r="I18" s="27" t="s">
        <v>26</v>
      </c>
      <c r="J18" s="27" t="s">
        <v>25</v>
      </c>
      <c r="K18" s="62" t="s">
        <v>26</v>
      </c>
      <c r="L18" s="5"/>
      <c r="M18" s="5"/>
      <c r="N18" s="5"/>
      <c r="O18" s="5"/>
      <c r="P18" s="5" t="s">
        <v>33</v>
      </c>
      <c r="Q18" s="5"/>
      <c r="R18" s="5"/>
      <c r="S18" s="342" t="s">
        <v>58</v>
      </c>
    </row>
    <row r="19" spans="1:19" ht="18" customHeight="1" x14ac:dyDescent="0.2">
      <c r="A19" s="352"/>
      <c r="B19" s="352"/>
      <c r="C19" s="352"/>
      <c r="D19" s="352"/>
      <c r="E19" s="352"/>
      <c r="F19" s="352"/>
      <c r="G19" s="352"/>
      <c r="H19" s="360"/>
      <c r="I19" s="360"/>
      <c r="J19" s="360"/>
      <c r="K19" s="360"/>
      <c r="L19" s="18"/>
      <c r="M19" s="18"/>
      <c r="N19" s="18"/>
      <c r="O19" s="18"/>
      <c r="P19" s="105"/>
      <c r="Q19" s="18"/>
      <c r="R19" s="18"/>
      <c r="S19" s="14"/>
    </row>
    <row r="20" spans="1:19" ht="18" customHeight="1" x14ac:dyDescent="0.2">
      <c r="A20" s="352"/>
      <c r="B20" s="352"/>
      <c r="C20" s="352"/>
      <c r="D20" s="352"/>
      <c r="E20" s="352"/>
      <c r="F20" s="352"/>
      <c r="G20" s="352"/>
      <c r="H20" s="360"/>
      <c r="I20" s="360"/>
      <c r="J20" s="360"/>
      <c r="K20" s="360"/>
      <c r="L20" s="18"/>
      <c r="M20" s="18"/>
      <c r="N20" s="18"/>
      <c r="O20" s="18"/>
      <c r="P20" s="105"/>
      <c r="Q20" s="18"/>
      <c r="R20" s="18"/>
      <c r="S20" s="104"/>
    </row>
    <row r="21" spans="1:19" ht="20.100000000000001" customHeight="1" x14ac:dyDescent="0.2">
      <c r="A21" s="352"/>
      <c r="B21" s="352"/>
      <c r="C21" s="352"/>
      <c r="D21" s="352"/>
      <c r="E21" s="352"/>
      <c r="F21" s="352"/>
      <c r="G21" s="352"/>
      <c r="H21" s="360"/>
      <c r="I21" s="360"/>
      <c r="J21" s="360"/>
      <c r="K21" s="360"/>
      <c r="L21" s="18"/>
      <c r="M21" s="18"/>
      <c r="N21" s="18"/>
      <c r="O21" s="105"/>
      <c r="P21" s="105"/>
      <c r="Q21" s="18"/>
      <c r="R21" s="18"/>
      <c r="S21" s="14"/>
    </row>
    <row r="22" spans="1:19" ht="20.100000000000001" customHeight="1" thickBot="1" x14ac:dyDescent="0.3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64" t="s">
        <v>35</v>
      </c>
      <c r="M22" s="365"/>
      <c r="N22" s="365"/>
      <c r="O22" s="365"/>
      <c r="P22" s="365"/>
      <c r="Q22" s="365"/>
      <c r="R22" s="366"/>
      <c r="S22" s="63"/>
    </row>
    <row r="23" spans="1:19" ht="15" customHeight="1" x14ac:dyDescent="0.2"/>
    <row r="24" spans="1:19" ht="30" customHeight="1" x14ac:dyDescent="0.2">
      <c r="A24" s="335" t="s">
        <v>68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</row>
    <row r="25" spans="1:19" hidden="1" x14ac:dyDescent="0.2">
      <c r="A25" s="234" t="s">
        <v>56</v>
      </c>
      <c r="B25" s="234"/>
      <c r="C25" s="234" t="s">
        <v>57</v>
      </c>
      <c r="D25" s="234"/>
      <c r="E25" s="234"/>
      <c r="F25" s="234"/>
      <c r="G25" s="234"/>
      <c r="H25" s="11" t="s">
        <v>58</v>
      </c>
      <c r="I25" s="12"/>
      <c r="J25" s="11" t="s">
        <v>22</v>
      </c>
      <c r="K25" s="12"/>
      <c r="L25" s="337" t="s">
        <v>23</v>
      </c>
      <c r="M25" s="338"/>
      <c r="N25" s="338"/>
      <c r="O25" s="338"/>
      <c r="P25" s="338"/>
      <c r="Q25" s="338"/>
      <c r="R25" s="339"/>
      <c r="S25" s="244" t="s">
        <v>24</v>
      </c>
    </row>
    <row r="26" spans="1:19" hidden="1" x14ac:dyDescent="0.2">
      <c r="A26" s="234"/>
      <c r="B26" s="234"/>
      <c r="C26" s="234"/>
      <c r="D26" s="234"/>
      <c r="E26" s="234"/>
      <c r="F26" s="234"/>
      <c r="G26" s="234"/>
      <c r="H26" s="27" t="s">
        <v>25</v>
      </c>
      <c r="I26" s="27" t="s">
        <v>26</v>
      </c>
      <c r="J26" s="27" t="s">
        <v>25</v>
      </c>
      <c r="K26" s="27" t="s">
        <v>26</v>
      </c>
      <c r="L26" s="28" t="s">
        <v>27</v>
      </c>
      <c r="M26" s="28" t="s">
        <v>28</v>
      </c>
      <c r="N26" s="28" t="s">
        <v>28</v>
      </c>
      <c r="O26" s="28" t="s">
        <v>29</v>
      </c>
      <c r="P26" s="28" t="s">
        <v>30</v>
      </c>
      <c r="Q26" s="28" t="s">
        <v>31</v>
      </c>
      <c r="R26" s="28" t="s">
        <v>32</v>
      </c>
      <c r="S26" s="341" t="s">
        <v>58</v>
      </c>
    </row>
    <row r="27" spans="1:19" x14ac:dyDescent="0.2">
      <c r="A27" s="234" t="s">
        <v>56</v>
      </c>
      <c r="B27" s="234"/>
      <c r="C27" s="234" t="s">
        <v>57</v>
      </c>
      <c r="D27" s="234"/>
      <c r="E27" s="234"/>
      <c r="F27" s="234"/>
      <c r="G27" s="234"/>
      <c r="H27" s="11" t="s">
        <v>58</v>
      </c>
      <c r="I27" s="12"/>
      <c r="J27" s="11" t="s">
        <v>22</v>
      </c>
      <c r="K27" s="12"/>
      <c r="L27" s="337" t="s">
        <v>23</v>
      </c>
      <c r="M27" s="338"/>
      <c r="N27" s="338"/>
      <c r="O27" s="338"/>
      <c r="P27" s="338"/>
      <c r="Q27" s="338"/>
      <c r="R27" s="339"/>
      <c r="S27" s="244" t="s">
        <v>24</v>
      </c>
    </row>
    <row r="28" spans="1:19" x14ac:dyDescent="0.2">
      <c r="A28" s="234"/>
      <c r="B28" s="234"/>
      <c r="C28" s="234"/>
      <c r="D28" s="234"/>
      <c r="E28" s="234"/>
      <c r="F28" s="234"/>
      <c r="G28" s="234"/>
      <c r="H28" s="27" t="s">
        <v>25</v>
      </c>
      <c r="I28" s="27" t="s">
        <v>26</v>
      </c>
      <c r="J28" s="27" t="s">
        <v>25</v>
      </c>
      <c r="K28" s="27" t="s">
        <v>26</v>
      </c>
      <c r="L28" s="28" t="s">
        <v>27</v>
      </c>
      <c r="M28" s="28" t="s">
        <v>28</v>
      </c>
      <c r="N28" s="28" t="s">
        <v>28</v>
      </c>
      <c r="O28" s="28" t="s">
        <v>29</v>
      </c>
      <c r="P28" s="28" t="s">
        <v>30</v>
      </c>
      <c r="Q28" s="28" t="s">
        <v>31</v>
      </c>
      <c r="R28" s="28" t="s">
        <v>32</v>
      </c>
      <c r="S28" s="341" t="s">
        <v>58</v>
      </c>
    </row>
    <row r="29" spans="1:19" x14ac:dyDescent="0.2">
      <c r="A29" s="257"/>
      <c r="B29" s="258"/>
      <c r="C29" s="331"/>
      <c r="D29" s="332"/>
      <c r="E29" s="332"/>
      <c r="F29" s="332"/>
      <c r="G29" s="333"/>
      <c r="H29" s="147"/>
      <c r="I29" s="147"/>
      <c r="J29" s="141"/>
      <c r="K29" s="141"/>
      <c r="L29" s="28"/>
      <c r="M29" s="28"/>
      <c r="N29" s="28"/>
      <c r="O29" s="28"/>
      <c r="P29" s="28"/>
      <c r="Q29" s="28"/>
      <c r="R29" s="28"/>
      <c r="S29" s="61"/>
    </row>
    <row r="30" spans="1:19" x14ac:dyDescent="0.2">
      <c r="A30" s="257"/>
      <c r="B30" s="258"/>
      <c r="C30" s="331"/>
      <c r="D30" s="332"/>
      <c r="E30" s="332"/>
      <c r="F30" s="332"/>
      <c r="G30" s="333"/>
      <c r="H30" s="147"/>
      <c r="I30" s="147"/>
      <c r="J30" s="141"/>
      <c r="K30" s="141"/>
      <c r="L30" s="28"/>
      <c r="M30" s="28"/>
      <c r="N30" s="28"/>
      <c r="O30" s="28"/>
      <c r="P30" s="28"/>
      <c r="Q30" s="28"/>
      <c r="R30" s="28"/>
      <c r="S30" s="103"/>
    </row>
    <row r="31" spans="1:19" x14ac:dyDescent="0.2">
      <c r="A31" s="257"/>
      <c r="B31" s="258"/>
      <c r="C31" s="331"/>
      <c r="D31" s="332"/>
      <c r="E31" s="332"/>
      <c r="F31" s="332"/>
      <c r="G31" s="333"/>
      <c r="H31" s="147"/>
      <c r="I31" s="147"/>
      <c r="J31" s="141"/>
      <c r="K31" s="141"/>
      <c r="L31" s="28"/>
      <c r="M31" s="28"/>
      <c r="N31" s="28"/>
      <c r="O31" s="28"/>
      <c r="P31" s="28"/>
      <c r="Q31" s="28"/>
      <c r="R31" s="28"/>
      <c r="S31" s="103"/>
    </row>
    <row r="32" spans="1:19" x14ac:dyDescent="0.2">
      <c r="A32" s="257"/>
      <c r="B32" s="258"/>
      <c r="C32" s="331"/>
      <c r="D32" s="332"/>
      <c r="E32" s="332"/>
      <c r="F32" s="332"/>
      <c r="G32" s="333"/>
      <c r="H32" s="147"/>
      <c r="I32" s="147"/>
      <c r="J32" s="141"/>
      <c r="K32" s="141"/>
      <c r="L32" s="28"/>
      <c r="M32" s="28"/>
      <c r="N32" s="28"/>
      <c r="O32" s="28"/>
      <c r="P32" s="28"/>
      <c r="Q32" s="28"/>
      <c r="R32" s="28"/>
      <c r="S32" s="103"/>
    </row>
    <row r="33" spans="1:19" x14ac:dyDescent="0.2">
      <c r="A33" s="257"/>
      <c r="B33" s="258"/>
      <c r="C33" s="331"/>
      <c r="D33" s="332"/>
      <c r="E33" s="332"/>
      <c r="F33" s="332"/>
      <c r="G33" s="333"/>
      <c r="H33" s="147"/>
      <c r="I33" s="147"/>
      <c r="J33" s="141"/>
      <c r="K33" s="141"/>
      <c r="L33" s="28"/>
      <c r="M33" s="28"/>
      <c r="N33" s="28"/>
      <c r="O33" s="28"/>
      <c r="P33" s="28"/>
      <c r="Q33" s="28"/>
      <c r="R33" s="28"/>
      <c r="S33" s="103"/>
    </row>
    <row r="34" spans="1:19" ht="12.75" customHeight="1" x14ac:dyDescent="0.2">
      <c r="A34" s="257"/>
      <c r="B34" s="258"/>
      <c r="C34" s="331"/>
      <c r="D34" s="332"/>
      <c r="E34" s="332"/>
      <c r="F34" s="332"/>
      <c r="G34" s="333"/>
      <c r="H34" s="147"/>
      <c r="I34" s="147"/>
      <c r="J34" s="141"/>
      <c r="K34" s="141"/>
      <c r="L34" s="28"/>
      <c r="M34" s="28"/>
      <c r="N34" s="28"/>
      <c r="O34" s="28"/>
      <c r="P34" s="28"/>
      <c r="Q34" s="28"/>
      <c r="R34" s="28"/>
      <c r="S34" s="103"/>
    </row>
    <row r="35" spans="1:19" ht="12.75" customHeight="1" x14ac:dyDescent="0.2">
      <c r="A35" s="257"/>
      <c r="B35" s="258"/>
      <c r="C35" s="331"/>
      <c r="D35" s="332"/>
      <c r="E35" s="332"/>
      <c r="F35" s="332"/>
      <c r="G35" s="333"/>
      <c r="H35" s="147"/>
      <c r="I35" s="147"/>
      <c r="J35" s="141"/>
      <c r="K35" s="141"/>
      <c r="L35" s="28"/>
      <c r="M35" s="28"/>
      <c r="N35" s="28"/>
      <c r="O35" s="28"/>
      <c r="P35" s="28"/>
      <c r="Q35" s="28"/>
      <c r="R35" s="28"/>
      <c r="S35" s="103"/>
    </row>
    <row r="36" spans="1:19" ht="12.75" customHeight="1" x14ac:dyDescent="0.2">
      <c r="A36" s="257"/>
      <c r="B36" s="258"/>
      <c r="C36" s="331"/>
      <c r="D36" s="332"/>
      <c r="E36" s="332"/>
      <c r="F36" s="332"/>
      <c r="G36" s="333"/>
      <c r="H36" s="147"/>
      <c r="I36" s="147"/>
      <c r="J36" s="141"/>
      <c r="K36" s="141"/>
      <c r="L36" s="28"/>
      <c r="M36" s="28"/>
      <c r="N36" s="28"/>
      <c r="O36" s="28"/>
      <c r="P36" s="28"/>
      <c r="Q36" s="28"/>
      <c r="R36" s="28"/>
      <c r="S36" s="131"/>
    </row>
    <row r="37" spans="1:19" ht="12.75" customHeight="1" x14ac:dyDescent="0.2">
      <c r="A37" s="257"/>
      <c r="B37" s="258"/>
      <c r="C37" s="331"/>
      <c r="D37" s="332"/>
      <c r="E37" s="332"/>
      <c r="F37" s="332"/>
      <c r="G37" s="333"/>
      <c r="H37" s="147"/>
      <c r="I37" s="147"/>
      <c r="J37" s="141"/>
      <c r="K37" s="141"/>
      <c r="L37" s="28"/>
      <c r="M37" s="28"/>
      <c r="N37" s="28"/>
      <c r="O37" s="28"/>
      <c r="P37" s="28"/>
      <c r="Q37" s="28"/>
      <c r="R37" s="28"/>
      <c r="S37" s="131"/>
    </row>
    <row r="38" spans="1:19" ht="12.75" customHeight="1" x14ac:dyDescent="0.2">
      <c r="A38" s="257"/>
      <c r="B38" s="258"/>
      <c r="C38" s="331"/>
      <c r="D38" s="332"/>
      <c r="E38" s="332"/>
      <c r="F38" s="332"/>
      <c r="G38" s="333"/>
      <c r="H38" s="147"/>
      <c r="I38" s="147"/>
      <c r="J38" s="141"/>
      <c r="K38" s="141"/>
      <c r="L38" s="28"/>
      <c r="M38" s="28"/>
      <c r="N38" s="28"/>
      <c r="O38" s="28"/>
      <c r="P38" s="28"/>
      <c r="Q38" s="28"/>
      <c r="R38" s="28"/>
      <c r="S38" s="135"/>
    </row>
    <row r="39" spans="1:19" ht="12.75" customHeight="1" x14ac:dyDescent="0.2">
      <c r="A39" s="133"/>
      <c r="B39" s="134"/>
      <c r="C39" s="331"/>
      <c r="D39" s="332"/>
      <c r="E39" s="332"/>
      <c r="F39" s="332"/>
      <c r="G39" s="333"/>
      <c r="H39" s="147"/>
      <c r="I39" s="147"/>
      <c r="J39" s="141"/>
      <c r="K39" s="141"/>
      <c r="L39" s="28"/>
      <c r="M39" s="28"/>
      <c r="N39" s="28"/>
      <c r="O39" s="28"/>
      <c r="P39" s="28"/>
      <c r="Q39" s="28"/>
      <c r="R39" s="28"/>
      <c r="S39" s="135"/>
    </row>
    <row r="40" spans="1:19" ht="12.75" customHeight="1" x14ac:dyDescent="0.2">
      <c r="A40" s="133"/>
      <c r="B40" s="134"/>
      <c r="C40" s="331"/>
      <c r="D40" s="332"/>
      <c r="E40" s="332"/>
      <c r="F40" s="332"/>
      <c r="G40" s="333"/>
      <c r="H40" s="147"/>
      <c r="I40" s="147"/>
      <c r="J40" s="141"/>
      <c r="K40" s="141"/>
      <c r="L40" s="28"/>
      <c r="M40" s="28"/>
      <c r="N40" s="28"/>
      <c r="O40" s="28"/>
      <c r="P40" s="28"/>
      <c r="Q40" s="28"/>
      <c r="R40" s="28"/>
      <c r="S40" s="135"/>
    </row>
    <row r="41" spans="1:19" ht="13.5" customHeight="1" thickBot="1" x14ac:dyDescent="0.25">
      <c r="A41" s="257"/>
      <c r="B41" s="258"/>
      <c r="C41" s="331"/>
      <c r="D41" s="332"/>
      <c r="E41" s="332"/>
      <c r="F41" s="332"/>
      <c r="G41" s="333"/>
      <c r="H41" s="147"/>
      <c r="I41" s="147"/>
      <c r="J41" s="141"/>
      <c r="K41" s="141"/>
      <c r="L41" s="28"/>
      <c r="M41" s="28"/>
      <c r="N41" s="28"/>
      <c r="O41" s="28"/>
      <c r="P41" s="28"/>
      <c r="Q41" s="28"/>
      <c r="R41" s="28"/>
      <c r="S41" s="61"/>
    </row>
    <row r="42" spans="1:19" ht="20.100000000000001" customHeight="1" thickBot="1" x14ac:dyDescent="0.3">
      <c r="A42" s="359" t="s">
        <v>69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49" t="s">
        <v>35</v>
      </c>
      <c r="M42" s="350"/>
      <c r="N42" s="350"/>
      <c r="O42" s="350"/>
      <c r="P42" s="350"/>
      <c r="Q42" s="350"/>
      <c r="R42" s="351"/>
      <c r="S42" s="49">
        <f>SUM(S29:S41)</f>
        <v>0</v>
      </c>
    </row>
    <row r="43" spans="1:19" ht="18" hidden="1" x14ac:dyDescent="0.25">
      <c r="A43" s="10" t="s">
        <v>70</v>
      </c>
      <c r="S43" s="53"/>
    </row>
    <row r="44" spans="1:19" ht="18.75" hidden="1" thickBot="1" x14ac:dyDescent="0.3">
      <c r="A44" s="10"/>
      <c r="S44" s="53"/>
    </row>
    <row r="45" spans="1:19" ht="18.75" hidden="1" thickBot="1" x14ac:dyDescent="0.3">
      <c r="A45" s="10"/>
      <c r="L45" s="349" t="s">
        <v>71</v>
      </c>
      <c r="M45" s="350"/>
      <c r="N45" s="350"/>
      <c r="O45" s="350"/>
      <c r="P45" s="350"/>
      <c r="Q45" s="350"/>
      <c r="R45" s="351"/>
      <c r="S45" s="49">
        <f>'HORAS DIRECTAS ASTIN'!V50</f>
        <v>98</v>
      </c>
    </row>
    <row r="46" spans="1:19" ht="15" customHeight="1" thickBot="1" x14ac:dyDescent="0.3">
      <c r="A46" s="10"/>
      <c r="S46" s="53"/>
    </row>
    <row r="47" spans="1:19" ht="15" customHeight="1" thickBot="1" x14ac:dyDescent="0.3">
      <c r="A47" s="10"/>
      <c r="L47" s="349" t="s">
        <v>72</v>
      </c>
      <c r="M47" s="350"/>
      <c r="N47" s="350"/>
      <c r="O47" s="350"/>
      <c r="P47" s="350"/>
      <c r="Q47" s="350"/>
      <c r="R47" s="351"/>
      <c r="S47" s="49">
        <f>+S42+S22+S13+S7</f>
        <v>11</v>
      </c>
    </row>
    <row r="48" spans="1:19" ht="12" customHeight="1" thickBot="1" x14ac:dyDescent="0.3">
      <c r="A48" s="10"/>
      <c r="S48" s="53"/>
    </row>
    <row r="49" spans="1:19" ht="16.5" customHeight="1" thickBot="1" x14ac:dyDescent="0.3">
      <c r="A49" s="10"/>
      <c r="Q49" s="357" t="s">
        <v>73</v>
      </c>
      <c r="R49" s="358"/>
      <c r="S49" s="49">
        <f>('HORAS DIRECTAS ASTIN'!V50+'OTRAS ACTIVIDADES'!S47)</f>
        <v>109</v>
      </c>
    </row>
    <row r="51" spans="1:19" ht="15" hidden="1" x14ac:dyDescent="0.2">
      <c r="C51" s="43" t="s">
        <v>74</v>
      </c>
      <c r="E51" s="44" t="s">
        <v>75</v>
      </c>
    </row>
    <row r="59" spans="1:19" x14ac:dyDescent="0.2"/>
    <row r="60" spans="1:19" x14ac:dyDescent="0.2"/>
    <row r="61" spans="1:19" x14ac:dyDescent="0.2"/>
    <row r="62" spans="1:19" x14ac:dyDescent="0.2"/>
    <row r="65" spans="4:8" x14ac:dyDescent="0.2"/>
    <row r="66" spans="4:8" x14ac:dyDescent="0.2"/>
    <row r="67" spans="4:8" x14ac:dyDescent="0.2"/>
    <row r="68" spans="4:8" x14ac:dyDescent="0.2"/>
    <row r="69" spans="4:8" x14ac:dyDescent="0.2"/>
    <row r="70" spans="4:8" x14ac:dyDescent="0.2"/>
    <row r="71" spans="4:8" x14ac:dyDescent="0.2"/>
    <row r="72" spans="4:8" x14ac:dyDescent="0.2"/>
    <row r="73" spans="4:8" x14ac:dyDescent="0.2"/>
    <row r="74" spans="4:8" x14ac:dyDescent="0.2"/>
    <row r="75" spans="4:8" hidden="1" x14ac:dyDescent="0.2">
      <c r="D75" s="356" t="s">
        <v>76</v>
      </c>
      <c r="E75" s="356"/>
      <c r="F75" s="356"/>
      <c r="G75" s="356"/>
      <c r="H75" s="356"/>
    </row>
    <row r="76" spans="4:8" hidden="1" x14ac:dyDescent="0.2">
      <c r="D76" s="356"/>
      <c r="E76" s="356"/>
      <c r="F76" s="356"/>
      <c r="G76" s="356"/>
      <c r="H76" s="356"/>
    </row>
    <row r="77" spans="4:8" hidden="1" x14ac:dyDescent="0.2">
      <c r="D77" s="356"/>
      <c r="E77" s="356"/>
      <c r="F77" s="356"/>
      <c r="G77" s="356"/>
      <c r="H77" s="356"/>
    </row>
    <row r="78" spans="4:8" hidden="1" x14ac:dyDescent="0.2">
      <c r="D78" s="356"/>
      <c r="E78" s="356"/>
      <c r="F78" s="356"/>
      <c r="G78" s="356"/>
      <c r="H78" s="356"/>
    </row>
  </sheetData>
  <mergeCells count="77">
    <mergeCell ref="A5:B5"/>
    <mergeCell ref="C5:G5"/>
    <mergeCell ref="C36:G36"/>
    <mergeCell ref="S27:S28"/>
    <mergeCell ref="A15:S15"/>
    <mergeCell ref="L22:R22"/>
    <mergeCell ref="A24:S24"/>
    <mergeCell ref="C25:G26"/>
    <mergeCell ref="A17:G18"/>
    <mergeCell ref="A20:G20"/>
    <mergeCell ref="S25:S26"/>
    <mergeCell ref="A25:B26"/>
    <mergeCell ref="H21:I21"/>
    <mergeCell ref="J21:K21"/>
    <mergeCell ref="A19:G19"/>
    <mergeCell ref="H19:I19"/>
    <mergeCell ref="J19:K19"/>
    <mergeCell ref="C31:G31"/>
    <mergeCell ref="A7:K8"/>
    <mergeCell ref="A13:K13"/>
    <mergeCell ref="A10:B11"/>
    <mergeCell ref="C12:D12"/>
    <mergeCell ref="A12:B12"/>
    <mergeCell ref="J20:K20"/>
    <mergeCell ref="G10:G11"/>
    <mergeCell ref="F10:F11"/>
    <mergeCell ref="E10:E11"/>
    <mergeCell ref="H20:I20"/>
    <mergeCell ref="A16:S16"/>
    <mergeCell ref="L7:R7"/>
    <mergeCell ref="A21:G21"/>
    <mergeCell ref="L13:R13"/>
    <mergeCell ref="D75:H78"/>
    <mergeCell ref="L47:R47"/>
    <mergeCell ref="L27:R27"/>
    <mergeCell ref="Q49:R49"/>
    <mergeCell ref="A42:K42"/>
    <mergeCell ref="L42:R42"/>
    <mergeCell ref="L45:R45"/>
    <mergeCell ref="C27:G28"/>
    <mergeCell ref="A27:B28"/>
    <mergeCell ref="A41:B41"/>
    <mergeCell ref="C41:G41"/>
    <mergeCell ref="A29:B29"/>
    <mergeCell ref="C29:G29"/>
    <mergeCell ref="C30:G30"/>
    <mergeCell ref="C32:G32"/>
    <mergeCell ref="C39:G39"/>
    <mergeCell ref="A2:S2"/>
    <mergeCell ref="A9:S9"/>
    <mergeCell ref="C10:D11"/>
    <mergeCell ref="L25:R25"/>
    <mergeCell ref="L3:R3"/>
    <mergeCell ref="S17:S18"/>
    <mergeCell ref="A22:K22"/>
    <mergeCell ref="S3:S4"/>
    <mergeCell ref="C6:G6"/>
    <mergeCell ref="A6:B6"/>
    <mergeCell ref="C3:G4"/>
    <mergeCell ref="L10:R10"/>
    <mergeCell ref="A3:B4"/>
    <mergeCell ref="C37:G37"/>
    <mergeCell ref="S10:S11"/>
    <mergeCell ref="C40:G40"/>
    <mergeCell ref="C38:G3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C33:G33"/>
    <mergeCell ref="C34:G34"/>
    <mergeCell ref="C35:G35"/>
  </mergeCells>
  <phoneticPr fontId="0" type="noConversion"/>
  <printOptions horizontalCentered="1" verticalCentered="1"/>
  <pageMargins left="0" right="0.23622047244094491" top="0.74803149606299213" bottom="0" header="0.31496062992125984" footer="0.31496062992125984"/>
  <pageSetup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6400DA97A1B488518A7D3DC876EDD" ma:contentTypeVersion="5" ma:contentTypeDescription="Create a new document." ma:contentTypeScope="" ma:versionID="6e3453e9f0569d28a15ac9f886b5e369">
  <xsd:schema xmlns:xsd="http://www.w3.org/2001/XMLSchema" xmlns:xs="http://www.w3.org/2001/XMLSchema" xmlns:p="http://schemas.microsoft.com/office/2006/metadata/properties" xmlns:ns3="4ab67148-cb1a-4f5a-91a4-76a9ea4a93a8" xmlns:ns4="b515053c-4979-4597-9c21-934f7dc6f46a" targetNamespace="http://schemas.microsoft.com/office/2006/metadata/properties" ma:root="true" ma:fieldsID="e47327df06dd38894a6c17f9da585bf0" ns3:_="" ns4:_="">
    <xsd:import namespace="4ab67148-cb1a-4f5a-91a4-76a9ea4a93a8"/>
    <xsd:import namespace="b515053c-4979-4597-9c21-934f7dc6f46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7148-cb1a-4f5a-91a4-76a9ea4a93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5053c-4979-4597-9c21-934f7dc6f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A9535D-4C11-4F61-AA38-2E3135EB5299}">
  <ds:schemaRefs>
    <ds:schemaRef ds:uri="http://purl.org/dc/elements/1.1/"/>
    <ds:schemaRef ds:uri="b515053c-4979-4597-9c21-934f7dc6f46a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ab67148-cb1a-4f5a-91a4-76a9ea4a93a8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1A5DAE-C6D1-4032-B1C6-F5EFEB036F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C675D4-08C4-4770-8DC3-B2D1DC5D8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67148-cb1a-4f5a-91a4-76a9ea4a93a8"/>
    <ds:schemaRef ds:uri="b515053c-4979-4597-9c21-934f7dc6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HORAS DIRECTAS ASTIN</vt:lpstr>
      <vt:lpstr>OTRAS ACTIVIDADES</vt:lpstr>
      <vt:lpstr>'HORAS DIRECTAS ASTIN'!Área_de_impresión</vt:lpstr>
      <vt:lpstr>'OTRAS ACTIVIDADES'!Área_de_impresión</vt:lpstr>
    </vt:vector>
  </TitlesOfParts>
  <Manager/>
  <Company>SENA VALLE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Usuario</cp:lastModifiedBy>
  <cp:revision/>
  <dcterms:created xsi:type="dcterms:W3CDTF">2003-04-15T20:40:59Z</dcterms:created>
  <dcterms:modified xsi:type="dcterms:W3CDTF">2025-12-11T01:04:05Z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2025-06-04T21:04:25Z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580f520d-9db5-4da2-8c39-3d85e76b5035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